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Hospital Camana\CANCER\INFORMES CANCER 2021\"/>
    </mc:Choice>
  </mc:AlternateContent>
  <bookViews>
    <workbookView xWindow="0" yWindow="0" windowWidth="28800" windowHeight="12330"/>
  </bookViews>
  <sheets>
    <sheet name="RED CAMANA CARAVEL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2" i="1" l="1"/>
  <c r="T22" i="1"/>
  <c r="U22" i="1"/>
  <c r="V22" i="1" s="1"/>
  <c r="N22" i="1"/>
  <c r="I22" i="1"/>
  <c r="AA22" i="1" l="1"/>
  <c r="J22" i="1"/>
  <c r="O22" i="1"/>
  <c r="P22" i="1" s="1"/>
  <c r="AB22" i="1" l="1"/>
  <c r="AC22" i="1" s="1"/>
  <c r="AD22" i="1"/>
  <c r="Z26" i="1" l="1"/>
  <c r="U26" i="1"/>
  <c r="T26" i="1"/>
  <c r="N26" i="1"/>
  <c r="I26" i="1"/>
  <c r="Z25" i="1"/>
  <c r="T25" i="1"/>
  <c r="N25" i="1"/>
  <c r="U25" i="1"/>
  <c r="Z24" i="1"/>
  <c r="U24" i="1"/>
  <c r="T24" i="1"/>
  <c r="N24" i="1"/>
  <c r="I24" i="1"/>
  <c r="Z23" i="1"/>
  <c r="T23" i="1"/>
  <c r="N23" i="1"/>
  <c r="U23" i="1"/>
  <c r="I23" i="1"/>
  <c r="Z21" i="1"/>
  <c r="T21" i="1"/>
  <c r="N21" i="1"/>
  <c r="I21" i="1"/>
  <c r="U21" i="1"/>
  <c r="Z20" i="1"/>
  <c r="T20" i="1"/>
  <c r="N20" i="1"/>
  <c r="I20" i="1"/>
  <c r="Z19" i="1"/>
  <c r="U19" i="1"/>
  <c r="T19" i="1"/>
  <c r="N19" i="1"/>
  <c r="I19" i="1"/>
  <c r="Z18" i="1"/>
  <c r="T18" i="1"/>
  <c r="N18" i="1"/>
  <c r="U18" i="1"/>
  <c r="Z17" i="1"/>
  <c r="U17" i="1"/>
  <c r="T17" i="1"/>
  <c r="N17" i="1"/>
  <c r="I17" i="1"/>
  <c r="Z16" i="1"/>
  <c r="T16" i="1"/>
  <c r="N16" i="1"/>
  <c r="I16" i="1"/>
  <c r="Z15" i="1"/>
  <c r="U15" i="1"/>
  <c r="T15" i="1"/>
  <c r="N15" i="1"/>
  <c r="I15" i="1"/>
  <c r="Z14" i="1"/>
  <c r="T14" i="1"/>
  <c r="N14" i="1"/>
  <c r="U14" i="1"/>
  <c r="Z13" i="1"/>
  <c r="U13" i="1"/>
  <c r="T13" i="1"/>
  <c r="N13" i="1"/>
  <c r="I13" i="1"/>
  <c r="Z12" i="1"/>
  <c r="T12" i="1"/>
  <c r="N12" i="1"/>
  <c r="U12" i="1"/>
  <c r="I12" i="1"/>
  <c r="Z11" i="1"/>
  <c r="T11" i="1"/>
  <c r="N11" i="1"/>
  <c r="I11" i="1"/>
  <c r="U11" i="1"/>
  <c r="Z10" i="1"/>
  <c r="T10" i="1"/>
  <c r="N10" i="1"/>
  <c r="I10" i="1"/>
  <c r="J10" i="1" s="1"/>
  <c r="Z9" i="1"/>
  <c r="U9" i="1"/>
  <c r="T9" i="1"/>
  <c r="N9" i="1"/>
  <c r="I9" i="1"/>
  <c r="J9" i="1" s="1"/>
  <c r="Z8" i="1"/>
  <c r="T8" i="1"/>
  <c r="N8" i="1"/>
  <c r="U8" i="1"/>
  <c r="Z7" i="1"/>
  <c r="U7" i="1"/>
  <c r="T7" i="1"/>
  <c r="N7" i="1"/>
  <c r="I7" i="1"/>
  <c r="AA7" i="1" l="1"/>
  <c r="AA16" i="1"/>
  <c r="V7" i="1"/>
  <c r="AA15" i="1"/>
  <c r="AA23" i="1"/>
  <c r="V8" i="1"/>
  <c r="O7" i="1"/>
  <c r="J7" i="1"/>
  <c r="AA13" i="1"/>
  <c r="V9" i="1"/>
  <c r="AA19" i="1"/>
  <c r="J12" i="1"/>
  <c r="V17" i="1"/>
  <c r="J19" i="1"/>
  <c r="V25" i="1"/>
  <c r="V11" i="1"/>
  <c r="V12" i="1"/>
  <c r="J16" i="1"/>
  <c r="J24" i="1"/>
  <c r="V26" i="1"/>
  <c r="J11" i="1"/>
  <c r="V13" i="1"/>
  <c r="J15" i="1"/>
  <c r="V18" i="1"/>
  <c r="J23" i="1"/>
  <c r="O17" i="1"/>
  <c r="J17" i="1"/>
  <c r="V19" i="1"/>
  <c r="V21" i="1"/>
  <c r="V23" i="1"/>
  <c r="V14" i="1"/>
  <c r="J21" i="1"/>
  <c r="V24" i="1"/>
  <c r="J26" i="1"/>
  <c r="O13" i="1"/>
  <c r="J13" i="1"/>
  <c r="V15" i="1"/>
  <c r="J20" i="1"/>
  <c r="AA10" i="1"/>
  <c r="AA18" i="1"/>
  <c r="AA9" i="1"/>
  <c r="AA21" i="1"/>
  <c r="AA26" i="1"/>
  <c r="O24" i="1"/>
  <c r="O16" i="1"/>
  <c r="O11" i="1"/>
  <c r="O12" i="1"/>
  <c r="O15" i="1"/>
  <c r="O9" i="1"/>
  <c r="AA12" i="1"/>
  <c r="AA14" i="1"/>
  <c r="AA24" i="1"/>
  <c r="AA8" i="1"/>
  <c r="AA17" i="1"/>
  <c r="O20" i="1"/>
  <c r="AA20" i="1"/>
  <c r="O10" i="1"/>
  <c r="O21" i="1"/>
  <c r="O23" i="1"/>
  <c r="O26" i="1"/>
  <c r="AB7" i="1"/>
  <c r="AA11" i="1"/>
  <c r="O19" i="1"/>
  <c r="AA25" i="1"/>
  <c r="I8" i="1"/>
  <c r="J8" i="1" s="1"/>
  <c r="U10" i="1"/>
  <c r="I14" i="1"/>
  <c r="U16" i="1"/>
  <c r="I18" i="1"/>
  <c r="U20" i="1"/>
  <c r="I25" i="1"/>
  <c r="AB17" i="1" l="1"/>
  <c r="AD17" i="1" s="1"/>
  <c r="P9" i="1"/>
  <c r="P10" i="1"/>
  <c r="V10" i="1"/>
  <c r="P7" i="1"/>
  <c r="P13" i="1"/>
  <c r="J25" i="1"/>
  <c r="P20" i="1"/>
  <c r="P16" i="1"/>
  <c r="P17" i="1"/>
  <c r="V20" i="1"/>
  <c r="P26" i="1"/>
  <c r="P15" i="1"/>
  <c r="P24" i="1"/>
  <c r="J18" i="1"/>
  <c r="P19" i="1"/>
  <c r="P23" i="1"/>
  <c r="P12" i="1"/>
  <c r="V16" i="1"/>
  <c r="P21" i="1"/>
  <c r="P11" i="1"/>
  <c r="J14" i="1"/>
  <c r="AB13" i="1"/>
  <c r="AB24" i="1"/>
  <c r="O25" i="1"/>
  <c r="O18" i="1"/>
  <c r="O14" i="1"/>
  <c r="O8" i="1"/>
  <c r="AB19" i="1"/>
  <c r="AB23" i="1"/>
  <c r="AB15" i="1"/>
  <c r="AC7" i="1"/>
  <c r="AD7" i="1"/>
  <c r="AB10" i="1"/>
  <c r="AB21" i="1"/>
  <c r="AB12" i="1"/>
  <c r="AB26" i="1"/>
  <c r="AB9" i="1"/>
  <c r="AB20" i="1"/>
  <c r="AB11" i="1"/>
  <c r="AB16" i="1"/>
  <c r="AC17" i="1" l="1"/>
  <c r="P8" i="1"/>
  <c r="AD10" i="1"/>
  <c r="AC10" i="1"/>
  <c r="AD9" i="1"/>
  <c r="AC9" i="1"/>
  <c r="P14" i="1"/>
  <c r="AD26" i="1"/>
  <c r="AC26" i="1"/>
  <c r="AD16" i="1"/>
  <c r="AC16" i="1"/>
  <c r="AD12" i="1"/>
  <c r="AC12" i="1"/>
  <c r="AD15" i="1"/>
  <c r="AC15" i="1"/>
  <c r="P25" i="1"/>
  <c r="AD11" i="1"/>
  <c r="AC11" i="1"/>
  <c r="AD21" i="1"/>
  <c r="AC21" i="1"/>
  <c r="AD23" i="1"/>
  <c r="AC23" i="1"/>
  <c r="AD24" i="1"/>
  <c r="AC24" i="1"/>
  <c r="AD20" i="1"/>
  <c r="AC20" i="1"/>
  <c r="AD19" i="1"/>
  <c r="AC19" i="1"/>
  <c r="AD13" i="1"/>
  <c r="AC13" i="1"/>
  <c r="P18" i="1"/>
  <c r="AB8" i="1"/>
  <c r="AB25" i="1"/>
  <c r="AB14" i="1"/>
  <c r="AB18" i="1"/>
  <c r="AD8" i="1" l="1"/>
  <c r="AC8" i="1"/>
  <c r="AD25" i="1"/>
  <c r="AC25" i="1"/>
  <c r="AD18" i="1"/>
  <c r="AC18" i="1"/>
  <c r="AD14" i="1"/>
  <c r="AC14" i="1"/>
</calcChain>
</file>

<file path=xl/sharedStrings.xml><?xml version="1.0" encoding="utf-8"?>
<sst xmlns="http://schemas.openxmlformats.org/spreadsheetml/2006/main" count="79" uniqueCount="71">
  <si>
    <t>ESTABLECIMIENTO: RED CAMANA CARAVELI</t>
  </si>
  <si>
    <t>N°</t>
  </si>
  <si>
    <t>PRODUCTO / SUB PRODUCTO</t>
  </si>
  <si>
    <t>PROGRAMADO</t>
  </si>
  <si>
    <t>ENE</t>
  </si>
  <si>
    <t>FEB</t>
  </si>
  <si>
    <t>MAR</t>
  </si>
  <si>
    <t>I TRIM</t>
  </si>
  <si>
    <t>BRECHA</t>
  </si>
  <si>
    <t>ABR</t>
  </si>
  <si>
    <t>MAY</t>
  </si>
  <si>
    <t>JUN</t>
  </si>
  <si>
    <t>II TRIM</t>
  </si>
  <si>
    <t>I SEM</t>
  </si>
  <si>
    <t>JUL</t>
  </si>
  <si>
    <t>AGO</t>
  </si>
  <si>
    <t>SEP</t>
  </si>
  <si>
    <t>III TRIM</t>
  </si>
  <si>
    <t>AVANCE AL III TRIM</t>
  </si>
  <si>
    <t>OCT</t>
  </si>
  <si>
    <t>NOV</t>
  </si>
  <si>
    <t>DIC</t>
  </si>
  <si>
    <t>IV TRIM</t>
  </si>
  <si>
    <t>II SEM</t>
  </si>
  <si>
    <t>AVANCE AL AÑO</t>
  </si>
  <si>
    <t>AL 100%</t>
  </si>
  <si>
    <t>3000001. ACCIONES COMUNES.</t>
  </si>
  <si>
    <t>5004441. MONITOREO, SUPERVISION, EVALUACION Y CONTROL DE PREVENCION Y CONTROL DEL CANCER</t>
  </si>
  <si>
    <t>INFORME</t>
  </si>
  <si>
    <t>5004442. DESARROLLO DE NORMAS Y GUIAS TECNICAS EN PREVENCION Y CONTROL DEL CANCER</t>
  </si>
  <si>
    <t>0044193. DESARROLLO DE NORMAS Y GUIAS TECNICAS EN PREVENCION Y CONTROL DEL CANCER</t>
  </si>
  <si>
    <t>3000361. FAMILIAS SALUDABLES CON CONOCIMIENTO DE LA PREVENCION DEL CANCER DE CUELLO UTERINO, MAMA, ESTOMAGO, PROSTATA, PULMON COLON, RECTO, HIGADO, LEUCEMIA, LINFOMA, PIEL Y OTROS.</t>
  </si>
  <si>
    <t>5005998. CAPACITACION A ACTORES SOCIALES PARA LA PROMOCION DE PRACTICAS Y ENTORNOS SALUDABLES PARA LA PREVENCION DEL CANCER EN FAMILIAS.</t>
  </si>
  <si>
    <t>FUNCIONARIOS MUNICIPALES SENSIBILIZADOS PARA LA PROMOCION DE PRACTICAS Y ENTORNOS SALUDABLES PARA LA PREVENCION DEL CANCER</t>
  </si>
  <si>
    <t>DOCENTES CAPACITADOS PARA LA PREVENCION DE PRACTICAS Y ENTORNOS SALUDABLES PARA LA PREVENCION DEL CANCER</t>
  </si>
  <si>
    <t>3000815. PERSONA CON CONSEJERIA PARA LA PREVENCION Y CONTROL DEL CANCER.</t>
  </si>
  <si>
    <t>5006000. CONSEJERIA PREVENTIVA EN FACTORES DE RIESGO PARA EL CANCER.</t>
  </si>
  <si>
    <t>PERSONA INFORMADA 18 - 75 AÑOS</t>
  </si>
  <si>
    <t>3000683. NIÑA PROTEGIDA CON VACUNA VPH.</t>
  </si>
  <si>
    <t>5005137. PROTEGER A LA NIÑA CON APLICACION DE VACUNA VPH.</t>
  </si>
  <si>
    <t>NIÑO PROTEGIDO</t>
  </si>
  <si>
    <t>3000004. MUJER TAMIZADA EN CANCER DE CUELLO UTERINO.</t>
  </si>
  <si>
    <t>5006003. TAMIZAJE CON INSPECCION VISUAL CON ACIDO ACETICO PARA DETECCION DE CANCER DE CUELLO UTERINO.</t>
  </si>
  <si>
    <t>PERSONA 30-49 AÑOS</t>
  </si>
  <si>
    <t>5006004. DETECCION MOLECULAR DE VIRUS PAPILOMA HUMANO.</t>
  </si>
  <si>
    <t>5006002. TAMIZAJE CON PAPANICOLAOU PARA DETECCION DE CANCER DE CUELLO UTERINO.</t>
  </si>
  <si>
    <t>3000816. MUJER TAMIZADA EN CANCER DE MAMA.</t>
  </si>
  <si>
    <t>5006005. TAMIZAJE EN MUJER CON EXAMEN CLINICO DE MAMA PARA DETECCION DE CANCER DE MAMA.</t>
  </si>
  <si>
    <t>PERSONA 40-69 AÑOS</t>
  </si>
  <si>
    <t>3000817. PERSONA TAMIZADA PARA DETECCION DE OTROS CANCERES PREVALENTES.</t>
  </si>
  <si>
    <t>5006007. TAMIZAJE PARA DETECCION DE CANCER DE COLON Y RECTO.</t>
  </si>
  <si>
    <t>PERSONA TAMIZADA 50-75 AÑOS</t>
  </si>
  <si>
    <t>5006008. TAMIZAJE PARA DETECCION DE CANCER DE PROSTATA.</t>
  </si>
  <si>
    <t>5006009. TAMIZAJE PARA DETECCION DE CANCER DE PIEL.</t>
  </si>
  <si>
    <t>PERSONA TAMIZADA MAYOR A 18 AÑOS</t>
  </si>
  <si>
    <t>3000818. PERSONA ATENDIDA CON LESIONES PREMALIGNAS DE CUELLO UTERINO.</t>
  </si>
  <si>
    <t>5006010. ATENCION DE LA PACIENTE CON LESIONES PREMALIGNAS DE CUELLO UTERINO CON ABLACION.</t>
  </si>
  <si>
    <t>PERSONA</t>
  </si>
  <si>
    <t>5006011. ATENCION DE LA PACIENTE CON LESIONES PREMALIGNAS DE CUELLO UTERINO CON ESCISION.</t>
  </si>
  <si>
    <t>3000819. PERSONA ATENDIDA CON CUIDADOS PALIATIVOS.</t>
  </si>
  <si>
    <t>5006032. ATENCION CON CUIDADOS PALIATIVOS EN EL ESTABLECIMIENTO DE SALUD.</t>
  </si>
  <si>
    <t>5006033. ATENCION CON CUIDADOS PALIATIVOS EN EL DOMICILIO.</t>
  </si>
  <si>
    <t>EVALUACIÓN  METAS FÍSICAS 2021</t>
  </si>
  <si>
    <t>EVALUACIÓN  DE METAS FISICAS DEL PROGRAMA PRESUPUESTAL CONTROL Y PREVENCIÓN DEL CÁNCER 2021</t>
  </si>
  <si>
    <t>REFERENCIA PARA MAMOGRAFIA</t>
  </si>
  <si>
    <t>PERSONAS 50 A 69 AÑOS</t>
  </si>
  <si>
    <t>MUJER EXAMINADA CON COLPOSCOPIA</t>
  </si>
  <si>
    <t>MUJER 25 - 64 AÑOS</t>
  </si>
  <si>
    <t>AVANCE</t>
  </si>
  <si>
    <t>TAMIZADA 25-64 AÑOS</t>
  </si>
  <si>
    <t>RESULTADO 25-64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</si>
</sst>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b/>
      <sz val="18"/>
      <color rgb="FF7030A0"/>
      <name val="Arial"/>
      <family val="2"/>
    </font>
    <font>
      <b/>
      <sz val="10"/>
      <color rgb="FFFF0000"/>
      <name val="Arial"/>
      <family val="2"/>
    </font>
    <font>
      <b/>
      <sz val="18"/>
      <color rgb="FFFF0000"/>
      <name val="Arial"/>
      <family val="2"/>
    </font>
    <font>
      <b/>
      <sz val="12"/>
      <color rgb="FF000000"/>
      <name val="Arial"/>
      <family val="2"/>
    </font>
    <font>
      <b/>
      <sz val="12"/>
      <color rgb="FFFF0000"/>
      <name val="Arial"/>
      <family val="2"/>
    </font>
    <font>
      <sz val="1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FCE4D6"/>
        <bgColor rgb="FF000000"/>
      </patternFill>
    </fill>
    <fill>
      <patternFill patternType="solid">
        <fgColor rgb="FFC6E0B4"/>
        <bgColor rgb="FF000000"/>
      </patternFill>
    </fill>
    <fill>
      <patternFill patternType="solid">
        <fgColor rgb="FFDBDBDB"/>
        <bgColor rgb="FF000000"/>
      </patternFill>
    </fill>
    <fill>
      <patternFill patternType="solid">
        <fgColor rgb="FFE7E6E6"/>
        <bgColor rgb="FF000000"/>
      </patternFill>
    </fill>
    <fill>
      <patternFill patternType="solid">
        <fgColor rgb="FFACB9CA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6">
    <xf numFmtId="0" fontId="0" fillId="0" borderId="0" xfId="0"/>
    <xf numFmtId="0" fontId="8" fillId="0" borderId="0" xfId="0" applyFont="1" applyFill="1" applyBorder="1" applyAlignment="1" applyProtection="1">
      <alignment horizontal="right"/>
      <protection locked="0"/>
    </xf>
    <xf numFmtId="0" fontId="2" fillId="0" borderId="0" xfId="0" applyFont="1" applyFill="1" applyBorder="1" applyProtection="1">
      <protection locked="0"/>
    </xf>
    <xf numFmtId="0" fontId="2" fillId="0" borderId="0" xfId="0" applyFont="1" applyFill="1" applyBorder="1" applyProtection="1"/>
    <xf numFmtId="0" fontId="3" fillId="0" borderId="0" xfId="0" applyFont="1" applyFill="1" applyBorder="1" applyAlignment="1" applyProtection="1">
      <alignment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right"/>
    </xf>
    <xf numFmtId="164" fontId="2" fillId="0" borderId="0" xfId="0" applyNumberFormat="1" applyFont="1" applyFill="1" applyBorder="1" applyAlignment="1" applyProtection="1">
      <alignment horizontal="right"/>
    </xf>
    <xf numFmtId="0" fontId="6" fillId="0" borderId="0" xfId="0" applyFont="1" applyFill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right"/>
    </xf>
    <xf numFmtId="164" fontId="8" fillId="0" borderId="0" xfId="0" applyNumberFormat="1" applyFont="1" applyFill="1" applyBorder="1" applyAlignment="1" applyProtection="1">
      <alignment horizontal="right"/>
    </xf>
    <xf numFmtId="0" fontId="8" fillId="0" borderId="0" xfId="0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9" fillId="3" borderId="1" xfId="0" applyFont="1" applyFill="1" applyBorder="1" applyAlignment="1" applyProtection="1">
      <alignment horizontal="center" vertical="center" wrapText="1"/>
    </xf>
    <xf numFmtId="164" fontId="10" fillId="3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Protection="1"/>
    <xf numFmtId="0" fontId="5" fillId="0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right"/>
    </xf>
    <xf numFmtId="0" fontId="5" fillId="0" borderId="5" xfId="0" applyNumberFormat="1" applyFont="1" applyFill="1" applyBorder="1" applyAlignment="1" applyProtection="1">
      <alignment horizontal="right"/>
    </xf>
    <xf numFmtId="164" fontId="2" fillId="0" borderId="1" xfId="0" applyNumberFormat="1" applyFont="1" applyFill="1" applyBorder="1" applyAlignment="1" applyProtection="1">
      <alignment horizontal="right"/>
    </xf>
    <xf numFmtId="0" fontId="5" fillId="0" borderId="5" xfId="1" applyNumberFormat="1" applyFont="1" applyFill="1" applyBorder="1" applyAlignment="1" applyProtection="1">
      <alignment horizontal="right"/>
    </xf>
    <xf numFmtId="0" fontId="5" fillId="0" borderId="1" xfId="0" applyFont="1" applyFill="1" applyBorder="1" applyProtection="1"/>
    <xf numFmtId="0" fontId="3" fillId="4" borderId="1" xfId="0" applyFont="1" applyFill="1" applyBorder="1" applyAlignment="1" applyProtection="1">
      <alignment vertical="center" wrapText="1"/>
    </xf>
    <xf numFmtId="0" fontId="4" fillId="4" borderId="1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Protection="1"/>
    <xf numFmtId="0" fontId="7" fillId="4" borderId="1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vertical="center" wrapText="1"/>
    </xf>
    <xf numFmtId="0" fontId="4" fillId="5" borderId="1" xfId="0" applyFont="1" applyFill="1" applyBorder="1" applyAlignment="1" applyProtection="1">
      <alignment horizontal="center" vertical="center" wrapText="1"/>
    </xf>
    <xf numFmtId="0" fontId="5" fillId="5" borderId="1" xfId="0" applyFont="1" applyFill="1" applyBorder="1" applyProtection="1"/>
    <xf numFmtId="0" fontId="3" fillId="6" borderId="1" xfId="0" applyFont="1" applyFill="1" applyBorder="1" applyAlignment="1" applyProtection="1">
      <alignment vertical="center" wrapText="1"/>
    </xf>
    <xf numFmtId="0" fontId="4" fillId="6" borderId="1" xfId="0" applyFont="1" applyFill="1" applyBorder="1" applyAlignment="1" applyProtection="1">
      <alignment horizontal="center" vertical="center" wrapText="1"/>
    </xf>
    <xf numFmtId="0" fontId="5" fillId="6" borderId="1" xfId="0" applyFont="1" applyFill="1" applyBorder="1" applyProtection="1"/>
    <xf numFmtId="0" fontId="3" fillId="8" borderId="1" xfId="0" applyFont="1" applyFill="1" applyBorder="1" applyAlignment="1" applyProtection="1">
      <alignment vertical="center" wrapText="1"/>
    </xf>
    <xf numFmtId="0" fontId="4" fillId="8" borderId="1" xfId="0" applyFont="1" applyFill="1" applyBorder="1" applyAlignment="1" applyProtection="1">
      <alignment horizontal="center" vertical="center" wrapText="1"/>
    </xf>
    <xf numFmtId="0" fontId="5" fillId="8" borderId="1" xfId="0" applyFont="1" applyFill="1" applyBorder="1" applyProtection="1"/>
    <xf numFmtId="0" fontId="2" fillId="0" borderId="0" xfId="0" applyFont="1" applyFill="1" applyBorder="1" applyAlignment="1" applyProtection="1">
      <alignment vertical="center" wrapText="1"/>
    </xf>
    <xf numFmtId="0" fontId="5" fillId="0" borderId="0" xfId="0" applyFont="1" applyFill="1" applyBorder="1" applyProtection="1"/>
    <xf numFmtId="164" fontId="2" fillId="0" borderId="0" xfId="0" applyNumberFormat="1" applyFont="1" applyFill="1" applyBorder="1" applyProtection="1"/>
    <xf numFmtId="0" fontId="2" fillId="0" borderId="0" xfId="0" applyFont="1" applyFill="1" applyBorder="1" applyAlignment="1" applyProtection="1">
      <alignment horizontal="right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NumberFormat="1" applyFont="1" applyFill="1" applyBorder="1" applyAlignment="1" applyProtection="1">
      <alignment horizontal="right"/>
      <protection locked="0"/>
    </xf>
    <xf numFmtId="0" fontId="2" fillId="0" borderId="1" xfId="1" applyNumberFormat="1" applyFont="1" applyFill="1" applyBorder="1" applyAlignment="1" applyProtection="1">
      <alignment horizontal="right"/>
      <protection locked="0"/>
    </xf>
    <xf numFmtId="0" fontId="2" fillId="0" borderId="1" xfId="0" applyFont="1" applyFill="1" applyBorder="1" applyProtection="1">
      <protection locked="0"/>
    </xf>
    <xf numFmtId="0" fontId="2" fillId="4" borderId="1" xfId="0" applyFont="1" applyFill="1" applyBorder="1" applyProtection="1">
      <protection locked="0"/>
    </xf>
    <xf numFmtId="0" fontId="2" fillId="5" borderId="1" xfId="0" applyFont="1" applyFill="1" applyBorder="1" applyProtection="1">
      <protection locked="0"/>
    </xf>
    <xf numFmtId="0" fontId="2" fillId="6" borderId="1" xfId="0" applyFont="1" applyFill="1" applyBorder="1" applyProtection="1">
      <protection locked="0"/>
    </xf>
    <xf numFmtId="0" fontId="2" fillId="8" borderId="1" xfId="0" applyFont="1" applyFill="1" applyBorder="1" applyProtection="1">
      <protection locked="0"/>
    </xf>
    <xf numFmtId="0" fontId="5" fillId="0" borderId="1" xfId="0" applyNumberFormat="1" applyFont="1" applyFill="1" applyBorder="1" applyAlignment="1" applyProtection="1">
      <alignment horizontal="center"/>
    </xf>
    <xf numFmtId="0" fontId="5" fillId="4" borderId="1" xfId="0" applyNumberFormat="1" applyFont="1" applyFill="1" applyBorder="1" applyAlignment="1" applyProtection="1">
      <alignment horizontal="center"/>
    </xf>
    <xf numFmtId="0" fontId="5" fillId="5" borderId="1" xfId="0" applyNumberFormat="1" applyFont="1" applyFill="1" applyBorder="1" applyAlignment="1" applyProtection="1">
      <alignment horizontal="center"/>
    </xf>
    <xf numFmtId="0" fontId="5" fillId="7" borderId="1" xfId="0" applyNumberFormat="1" applyFont="1" applyFill="1" applyBorder="1" applyAlignment="1" applyProtection="1">
      <alignment horizontal="center"/>
    </xf>
    <xf numFmtId="0" fontId="5" fillId="8" borderId="1" xfId="0" applyNumberFormat="1" applyFont="1" applyFill="1" applyBorder="1" applyAlignment="1" applyProtection="1">
      <alignment horizontal="center"/>
    </xf>
    <xf numFmtId="0" fontId="5" fillId="0" borderId="1" xfId="0" applyFont="1" applyFill="1" applyBorder="1" applyProtection="1"/>
    <xf numFmtId="0" fontId="5" fillId="4" borderId="1" xfId="0" applyFont="1" applyFill="1" applyBorder="1" applyProtection="1"/>
    <xf numFmtId="0" fontId="5" fillId="5" borderId="1" xfId="0" applyFont="1" applyFill="1" applyBorder="1" applyProtection="1"/>
    <xf numFmtId="0" fontId="5" fillId="6" borderId="1" xfId="0" applyFont="1" applyFill="1" applyBorder="1" applyProtection="1"/>
    <xf numFmtId="0" fontId="5" fillId="8" borderId="1" xfId="0" applyFont="1" applyFill="1" applyBorder="1" applyProtection="1"/>
    <xf numFmtId="0" fontId="9" fillId="9" borderId="1" xfId="0" applyFont="1" applyFill="1" applyBorder="1" applyAlignment="1" applyProtection="1">
      <alignment horizontal="center" vertical="center" wrapText="1"/>
    </xf>
    <xf numFmtId="0" fontId="5" fillId="10" borderId="5" xfId="0" applyNumberFormat="1" applyFont="1" applyFill="1" applyBorder="1" applyAlignment="1" applyProtection="1">
      <alignment horizontal="right"/>
    </xf>
    <xf numFmtId="0" fontId="5" fillId="10" borderId="1" xfId="0" applyFont="1" applyFill="1" applyBorder="1" applyProtection="1"/>
    <xf numFmtId="0" fontId="5" fillId="9" borderId="1" xfId="0" applyFont="1" applyFill="1" applyBorder="1" applyProtection="1"/>
    <xf numFmtId="0" fontId="2" fillId="4" borderId="6" xfId="0" applyFont="1" applyFill="1" applyBorder="1" applyAlignment="1" applyProtection="1"/>
    <xf numFmtId="0" fontId="2" fillId="4" borderId="7" xfId="0" applyFont="1" applyFill="1" applyBorder="1" applyAlignment="1" applyProtection="1"/>
    <xf numFmtId="0" fontId="2" fillId="4" borderId="5" xfId="0" applyFont="1" applyFill="1" applyBorder="1" applyAlignment="1" applyProtection="1"/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0" fontId="5" fillId="4" borderId="6" xfId="0" applyFont="1" applyFill="1" applyBorder="1" applyAlignment="1" applyProtection="1">
      <alignment horizontal="center" vertical="center" wrapText="1"/>
    </xf>
    <xf numFmtId="0" fontId="5" fillId="4" borderId="7" xfId="0" applyFont="1" applyFill="1" applyBorder="1" applyAlignment="1" applyProtection="1">
      <alignment horizontal="center" vertical="center" wrapText="1"/>
    </xf>
    <xf numFmtId="0" fontId="5" fillId="4" borderId="5" xfId="0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2" borderId="3" xfId="0" applyFont="1" applyFill="1" applyBorder="1" applyAlignment="1" applyProtection="1">
      <alignment horizontal="center" vertical="center" wrapText="1"/>
    </xf>
    <xf numFmtId="0" fontId="9" fillId="2" borderId="4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/>
    </xf>
    <xf numFmtId="0" fontId="2" fillId="0" borderId="5" xfId="0" applyFont="1" applyFill="1" applyBorder="1" applyAlignment="1" applyProtection="1">
      <alignment horizontal="center"/>
    </xf>
    <xf numFmtId="0" fontId="5" fillId="0" borderId="6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2" fillId="8" borderId="6" xfId="0" applyFont="1" applyFill="1" applyBorder="1" applyAlignment="1" applyProtection="1">
      <alignment horizontal="center"/>
    </xf>
    <xf numFmtId="0" fontId="2" fillId="8" borderId="5" xfId="0" applyFont="1" applyFill="1" applyBorder="1" applyAlignment="1" applyProtection="1">
      <alignment horizontal="center"/>
    </xf>
    <xf numFmtId="0" fontId="5" fillId="8" borderId="1" xfId="0" applyFont="1" applyFill="1" applyBorder="1" applyAlignment="1" applyProtection="1">
      <alignment horizontal="left" vertical="center" wrapText="1"/>
    </xf>
    <xf numFmtId="0" fontId="2" fillId="5" borderId="6" xfId="0" applyFont="1" applyFill="1" applyBorder="1" applyAlignment="1" applyProtection="1">
      <alignment horizontal="center"/>
    </xf>
    <xf numFmtId="0" fontId="2" fillId="5" borderId="7" xfId="0" applyFont="1" applyFill="1" applyBorder="1" applyAlignment="1" applyProtection="1">
      <alignment horizontal="center"/>
    </xf>
    <xf numFmtId="0" fontId="2" fillId="5" borderId="5" xfId="0" applyFont="1" applyFill="1" applyBorder="1" applyAlignment="1" applyProtection="1">
      <alignment horizontal="center"/>
    </xf>
    <xf numFmtId="0" fontId="5" fillId="5" borderId="1" xfId="0" applyFont="1" applyFill="1" applyBorder="1" applyAlignment="1" applyProtection="1">
      <alignment horizontal="left" vertical="center" wrapText="1"/>
    </xf>
    <xf numFmtId="0" fontId="5" fillId="6" borderId="6" xfId="0" applyFont="1" applyFill="1" applyBorder="1" applyAlignment="1" applyProtection="1">
      <alignment horizontal="center" vertical="center" wrapText="1"/>
    </xf>
    <xf numFmtId="0" fontId="5" fillId="6" borderId="7" xfId="0" applyFont="1" applyFill="1" applyBorder="1" applyAlignment="1" applyProtection="1">
      <alignment horizontal="center" vertical="center" wrapText="1"/>
    </xf>
    <xf numFmtId="0" fontId="5" fillId="6" borderId="5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Porcentaje" xfId="1" builtinId="5"/>
  </cellStyles>
  <dxfs count="50">
    <dxf>
      <font>
        <color rgb="FFFFFFFF"/>
      </font>
    </dxf>
    <dxf>
      <font>
        <color rgb="FFFFFFFF"/>
      </font>
    </dxf>
    <dxf>
      <font>
        <color rgb="FFFFFFFF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rgb="FFFFFFFF"/>
        </patternFill>
      </fill>
    </dxf>
    <dxf>
      <font>
        <color rgb="FFFFFFFF"/>
      </font>
    </dxf>
    <dxf>
      <font>
        <color rgb="FFFFFFFF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rgb="FFFFFFFF"/>
        </patternFill>
      </fill>
    </dxf>
    <dxf>
      <font>
        <color rgb="FFFFFFFF"/>
      </font>
    </dxf>
    <dxf>
      <font>
        <color rgb="FFFFFFFF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rgb="FFFFFFFF"/>
        </patternFill>
      </fill>
    </dxf>
    <dxf>
      <font>
        <color rgb="FFFFFFFF"/>
      </font>
    </dxf>
    <dxf>
      <font>
        <color rgb="FFFFFFFF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rgb="FFFFFFFF"/>
        </patternFill>
      </fill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rgb="FFFFFFFF"/>
        </patternFill>
      </fill>
    </dxf>
    <dxf>
      <font>
        <color rgb="FFFFFFFF"/>
      </font>
    </dxf>
    <dxf>
      <font>
        <color rgb="FFFFFFFF"/>
      </font>
    </dxf>
    <dxf>
      <font>
        <color rgb="FFFFFFFF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rgb="FFFFFFFF"/>
        </patternFill>
      </fill>
    </dxf>
    <dxf>
      <font>
        <color rgb="FFFFFFFF"/>
      </font>
    </dxf>
    <dxf>
      <font>
        <color rgb="FFFFFFFF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rgb="FFFFFFFF"/>
        </patternFill>
      </fill>
    </dxf>
    <dxf>
      <font>
        <color rgb="FFFFFFFF"/>
      </font>
    </dxf>
    <dxf>
      <font>
        <color rgb="FFFFFFFF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rgb="FFFFFFFF"/>
        </patternFill>
      </fill>
    </dxf>
    <dxf>
      <font>
        <color rgb="FFFFFFFF"/>
      </font>
    </dxf>
    <dxf>
      <font>
        <color rgb="FFFFFFFF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rgb="FFFFFFFF"/>
        </patternFill>
      </fill>
    </dxf>
    <dxf>
      <font>
        <color rgb="FFFFFFFF"/>
      </font>
    </dxf>
  </dxfs>
  <tableStyles count="0" defaultTableStyle="TableStyleMedium2" defaultPivotStyle="PivotStyleLight16"/>
  <colors>
    <mruColors>
      <color rgb="FFACB9CA"/>
      <color rgb="FFDBDBDB"/>
      <color rgb="FFC6E0B4"/>
      <color rgb="FFFCE4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6"/>
  <sheetViews>
    <sheetView showGridLines="0" tabSelected="1" zoomScale="80" zoomScaleNormal="80" workbookViewId="0">
      <pane xSplit="5" ySplit="6" topLeftCell="R7" activePane="bottomRight" state="frozen"/>
      <selection pane="topRight" activeCell="F1" sqref="F1"/>
      <selection pane="bottomLeft" activeCell="A7" sqref="A7"/>
      <selection pane="bottomRight" activeCell="W22" sqref="W22"/>
    </sheetView>
  </sheetViews>
  <sheetFormatPr baseColWidth="10" defaultRowHeight="15" x14ac:dyDescent="0.25"/>
  <cols>
    <col min="1" max="1" width="4.7109375" style="3" customWidth="1"/>
    <col min="2" max="2" width="47.7109375" style="4" customWidth="1"/>
    <col min="3" max="3" width="65.140625" style="43" customWidth="1"/>
    <col min="4" max="4" width="27.140625" style="5" customWidth="1"/>
    <col min="5" max="5" width="11.85546875" style="44" customWidth="1"/>
    <col min="6" max="8" width="8.5703125" style="2" customWidth="1"/>
    <col min="9" max="9" width="11.140625" style="44" customWidth="1"/>
    <col min="10" max="10" width="9.28515625" style="45" customWidth="1"/>
    <col min="11" max="13" width="8.5703125" style="2" customWidth="1"/>
    <col min="14" max="14" width="11.140625" style="44" customWidth="1"/>
    <col min="15" max="15" width="10" style="44" customWidth="1"/>
    <col min="16" max="16" width="9.28515625" style="45" customWidth="1"/>
    <col min="17" max="19" width="8.5703125" style="2" customWidth="1"/>
    <col min="20" max="21" width="11.140625" style="44" customWidth="1"/>
    <col min="22" max="22" width="9.28515625" style="45" customWidth="1"/>
    <col min="23" max="25" width="8.5703125" style="2" customWidth="1"/>
    <col min="26" max="28" width="11.140625" style="44" customWidth="1"/>
    <col min="29" max="29" width="9.28515625" style="45" customWidth="1"/>
    <col min="30" max="30" width="11.140625" style="3" customWidth="1"/>
    <col min="31" max="16384" width="11.42578125" style="3"/>
  </cols>
  <sheetData>
    <row r="1" spans="1:30" x14ac:dyDescent="0.25">
      <c r="C1" s="4"/>
      <c r="E1" s="6"/>
      <c r="F1" s="46"/>
      <c r="G1" s="46"/>
      <c r="H1" s="46"/>
      <c r="I1" s="6"/>
      <c r="J1" s="7"/>
      <c r="K1" s="46"/>
      <c r="L1" s="46"/>
      <c r="M1" s="46"/>
      <c r="N1" s="6"/>
      <c r="O1" s="6"/>
      <c r="P1" s="7"/>
      <c r="Q1" s="46"/>
      <c r="R1" s="46"/>
      <c r="S1" s="46"/>
      <c r="T1" s="6"/>
      <c r="U1" s="6"/>
      <c r="V1" s="7"/>
      <c r="W1" s="46"/>
      <c r="X1" s="46"/>
      <c r="Y1" s="46"/>
      <c r="Z1" s="6"/>
      <c r="AA1" s="6"/>
      <c r="AB1" s="6"/>
      <c r="AC1" s="7"/>
    </row>
    <row r="2" spans="1:30" ht="23.25" x14ac:dyDescent="0.35">
      <c r="A2" s="8" t="s">
        <v>63</v>
      </c>
      <c r="B2" s="9"/>
      <c r="C2" s="9"/>
      <c r="D2" s="9"/>
      <c r="E2" s="10"/>
      <c r="F2" s="1"/>
      <c r="G2" s="1"/>
      <c r="H2" s="1"/>
      <c r="I2" s="10"/>
      <c r="J2" s="11"/>
      <c r="K2" s="1"/>
      <c r="L2" s="1"/>
      <c r="M2" s="1"/>
      <c r="N2" s="10"/>
      <c r="O2" s="10"/>
      <c r="P2" s="11"/>
      <c r="Q2" s="1"/>
      <c r="R2" s="1"/>
      <c r="S2" s="1"/>
      <c r="T2" s="10"/>
      <c r="U2" s="10"/>
      <c r="V2" s="11"/>
      <c r="W2" s="1"/>
      <c r="X2" s="1"/>
      <c r="Y2" s="1"/>
      <c r="Z2" s="10"/>
      <c r="AA2" s="10"/>
      <c r="AB2" s="10"/>
      <c r="AC2" s="11"/>
      <c r="AD2" s="12"/>
    </row>
    <row r="3" spans="1:30" x14ac:dyDescent="0.25">
      <c r="C3" s="4"/>
      <c r="E3" s="6"/>
      <c r="F3" s="46"/>
      <c r="G3" s="46"/>
      <c r="H3" s="46"/>
      <c r="I3" s="6"/>
      <c r="J3" s="7"/>
      <c r="K3" s="46"/>
      <c r="L3" s="46"/>
      <c r="M3" s="46"/>
      <c r="N3" s="6"/>
      <c r="O3" s="6"/>
      <c r="P3" s="7"/>
      <c r="Q3" s="46"/>
      <c r="R3" s="46"/>
      <c r="S3" s="46"/>
      <c r="T3" s="6"/>
      <c r="U3" s="6"/>
      <c r="V3" s="7"/>
      <c r="W3" s="46"/>
      <c r="X3" s="46"/>
      <c r="Y3" s="46"/>
      <c r="Z3" s="6"/>
      <c r="AA3" s="6"/>
      <c r="AB3" s="6"/>
      <c r="AC3" s="7"/>
    </row>
    <row r="4" spans="1:30" x14ac:dyDescent="0.25">
      <c r="B4" s="13" t="s">
        <v>0</v>
      </c>
      <c r="C4" s="14"/>
      <c r="E4" s="6"/>
      <c r="F4" s="46"/>
      <c r="G4" s="46"/>
      <c r="H4" s="46"/>
      <c r="I4" s="6"/>
      <c r="J4" s="7"/>
      <c r="K4" s="46"/>
      <c r="L4" s="46"/>
      <c r="M4" s="46"/>
      <c r="N4" s="6"/>
      <c r="O4" s="6"/>
      <c r="P4" s="7"/>
      <c r="Q4" s="46"/>
      <c r="R4" s="46"/>
      <c r="S4" s="46"/>
      <c r="T4" s="6"/>
      <c r="U4" s="6"/>
      <c r="V4" s="7"/>
      <c r="W4" s="46"/>
      <c r="X4" s="46"/>
      <c r="Y4" s="46"/>
      <c r="Z4" s="6"/>
      <c r="AA4" s="6"/>
      <c r="AB4" s="6"/>
      <c r="AC4" s="7"/>
    </row>
    <row r="5" spans="1:30" ht="15.75" customHeight="1" x14ac:dyDescent="0.2">
      <c r="A5" s="15" t="s">
        <v>1</v>
      </c>
      <c r="B5" s="16" t="s">
        <v>2</v>
      </c>
      <c r="C5" s="17"/>
      <c r="D5" s="18"/>
      <c r="E5" s="77" t="s">
        <v>62</v>
      </c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9"/>
    </row>
    <row r="6" spans="1:30" ht="47.25" x14ac:dyDescent="0.2">
      <c r="A6" s="15"/>
      <c r="B6" s="17"/>
      <c r="C6" s="17"/>
      <c r="D6" s="17"/>
      <c r="E6" s="17" t="s">
        <v>3</v>
      </c>
      <c r="F6" s="47" t="s">
        <v>4</v>
      </c>
      <c r="G6" s="47" t="s">
        <v>5</v>
      </c>
      <c r="H6" s="47" t="s">
        <v>6</v>
      </c>
      <c r="I6" s="19" t="s">
        <v>7</v>
      </c>
      <c r="J6" s="20" t="s">
        <v>68</v>
      </c>
      <c r="K6" s="47" t="s">
        <v>9</v>
      </c>
      <c r="L6" s="47" t="s">
        <v>10</v>
      </c>
      <c r="M6" s="47" t="s">
        <v>11</v>
      </c>
      <c r="N6" s="19" t="s">
        <v>12</v>
      </c>
      <c r="O6" s="19" t="s">
        <v>13</v>
      </c>
      <c r="P6" s="20" t="s">
        <v>68</v>
      </c>
      <c r="Q6" s="47" t="s">
        <v>14</v>
      </c>
      <c r="R6" s="47" t="s">
        <v>15</v>
      </c>
      <c r="S6" s="47" t="s">
        <v>16</v>
      </c>
      <c r="T6" s="19" t="s">
        <v>17</v>
      </c>
      <c r="U6" s="65" t="s">
        <v>18</v>
      </c>
      <c r="V6" s="20" t="s">
        <v>68</v>
      </c>
      <c r="W6" s="47" t="s">
        <v>19</v>
      </c>
      <c r="X6" s="47" t="s">
        <v>20</v>
      </c>
      <c r="Y6" s="47" t="s">
        <v>21</v>
      </c>
      <c r="Z6" s="19" t="s">
        <v>22</v>
      </c>
      <c r="AA6" s="19" t="s">
        <v>23</v>
      </c>
      <c r="AB6" s="19" t="s">
        <v>24</v>
      </c>
      <c r="AC6" s="20" t="s">
        <v>25</v>
      </c>
      <c r="AD6" s="19" t="s">
        <v>8</v>
      </c>
    </row>
    <row r="7" spans="1:30" ht="25.5" x14ac:dyDescent="0.25">
      <c r="A7" s="21"/>
      <c r="B7" s="22" t="s">
        <v>26</v>
      </c>
      <c r="C7" s="23" t="s">
        <v>27</v>
      </c>
      <c r="D7" s="24" t="s">
        <v>28</v>
      </c>
      <c r="E7" s="25">
        <v>6</v>
      </c>
      <c r="F7" s="48"/>
      <c r="G7" s="48">
        <v>0</v>
      </c>
      <c r="H7" s="49">
        <v>0</v>
      </c>
      <c r="I7" s="26">
        <f t="shared" ref="I7" si="0">SUM(F7:H7)</f>
        <v>0</v>
      </c>
      <c r="J7" s="27">
        <f>IFERROR(I7/(E7)," ")</f>
        <v>0</v>
      </c>
      <c r="K7" s="48"/>
      <c r="L7" s="48"/>
      <c r="M7" s="49"/>
      <c r="N7" s="26">
        <f t="shared" ref="N7:N26" si="1">SUM(K7:M7)</f>
        <v>0</v>
      </c>
      <c r="O7" s="28">
        <f t="shared" ref="O7:O26" si="2">SUM(I7,N7)</f>
        <v>0</v>
      </c>
      <c r="P7" s="27">
        <f t="shared" ref="P7:P26" si="3">IFERROR(O7/(E7)," ")</f>
        <v>0</v>
      </c>
      <c r="Q7" s="48"/>
      <c r="R7" s="48"/>
      <c r="S7" s="49"/>
      <c r="T7" s="26">
        <f t="shared" ref="T7:T26" si="4">SUM(Q7:S7)</f>
        <v>0</v>
      </c>
      <c r="U7" s="66">
        <f t="shared" ref="U7:U26" si="5">SUM(F7:H7,K7:M7,Q7:S7)</f>
        <v>0</v>
      </c>
      <c r="V7" s="27">
        <f t="shared" ref="V7:V26" si="6">IFERROR(U7/(E7)," ")</f>
        <v>0</v>
      </c>
      <c r="W7" s="48"/>
      <c r="X7" s="48"/>
      <c r="Y7" s="49"/>
      <c r="Z7" s="26">
        <f t="shared" ref="Z7:Z26" si="7">SUM(W7:Y7)</f>
        <v>0</v>
      </c>
      <c r="AA7" s="28">
        <f t="shared" ref="AA7:AA26" si="8">SUM(T7,Z7)</f>
        <v>0</v>
      </c>
      <c r="AB7" s="26">
        <f t="shared" ref="AB7:AB26" si="9">SUM(O7,AA7)</f>
        <v>0</v>
      </c>
      <c r="AC7" s="27">
        <f t="shared" ref="AC7:AC26" si="10">IFERROR(AB7/(E7)," ")</f>
        <v>0</v>
      </c>
      <c r="AD7" s="55">
        <f t="shared" ref="AD7:AD26" si="11">E7-AB7</f>
        <v>6</v>
      </c>
    </row>
    <row r="8" spans="1:30" ht="45" x14ac:dyDescent="0.25">
      <c r="A8" s="21"/>
      <c r="B8" s="22" t="s">
        <v>29</v>
      </c>
      <c r="C8" s="23" t="s">
        <v>30</v>
      </c>
      <c r="D8" s="24" t="s">
        <v>28</v>
      </c>
      <c r="E8" s="29">
        <v>2</v>
      </c>
      <c r="F8" s="50">
        <v>0</v>
      </c>
      <c r="G8" s="50">
        <v>0</v>
      </c>
      <c r="H8" s="50">
        <v>0</v>
      </c>
      <c r="I8" s="29">
        <f t="shared" ref="I8:I26" si="12">SUM(F8:H8)</f>
        <v>0</v>
      </c>
      <c r="J8" s="27">
        <f t="shared" ref="J8:J26" si="13">IFERROR(I8/(E8)," ")</f>
        <v>0</v>
      </c>
      <c r="K8" s="50"/>
      <c r="L8" s="50"/>
      <c r="M8" s="50"/>
      <c r="N8" s="29">
        <f t="shared" si="1"/>
        <v>0</v>
      </c>
      <c r="O8" s="29">
        <f t="shared" si="2"/>
        <v>0</v>
      </c>
      <c r="P8" s="27">
        <f t="shared" si="3"/>
        <v>0</v>
      </c>
      <c r="Q8" s="50"/>
      <c r="R8" s="50"/>
      <c r="S8" s="50"/>
      <c r="T8" s="29">
        <f t="shared" si="4"/>
        <v>0</v>
      </c>
      <c r="U8" s="67">
        <f t="shared" si="5"/>
        <v>0</v>
      </c>
      <c r="V8" s="27">
        <f t="shared" si="6"/>
        <v>0</v>
      </c>
      <c r="W8" s="50"/>
      <c r="X8" s="50"/>
      <c r="Y8" s="50"/>
      <c r="Z8" s="29">
        <f t="shared" si="7"/>
        <v>0</v>
      </c>
      <c r="AA8" s="29">
        <f t="shared" si="8"/>
        <v>0</v>
      </c>
      <c r="AB8" s="29">
        <f t="shared" si="9"/>
        <v>0</v>
      </c>
      <c r="AC8" s="27">
        <f t="shared" si="10"/>
        <v>0</v>
      </c>
      <c r="AD8" s="55">
        <f t="shared" si="11"/>
        <v>2</v>
      </c>
    </row>
    <row r="9" spans="1:30" ht="89.25" x14ac:dyDescent="0.25">
      <c r="A9" s="80"/>
      <c r="B9" s="82" t="s">
        <v>31</v>
      </c>
      <c r="C9" s="84" t="s">
        <v>32</v>
      </c>
      <c r="D9" s="24" t="s">
        <v>33</v>
      </c>
      <c r="E9" s="60"/>
      <c r="F9" s="50">
        <v>0</v>
      </c>
      <c r="G9" s="50">
        <v>0</v>
      </c>
      <c r="H9" s="50">
        <v>0</v>
      </c>
      <c r="I9" s="29">
        <f t="shared" si="12"/>
        <v>0</v>
      </c>
      <c r="J9" s="27" t="str">
        <f t="shared" si="13"/>
        <v xml:space="preserve"> </v>
      </c>
      <c r="K9" s="50"/>
      <c r="L9" s="50"/>
      <c r="M9" s="50"/>
      <c r="N9" s="29">
        <f t="shared" si="1"/>
        <v>0</v>
      </c>
      <c r="O9" s="29">
        <f t="shared" si="2"/>
        <v>0</v>
      </c>
      <c r="P9" s="27" t="str">
        <f t="shared" si="3"/>
        <v xml:space="preserve"> </v>
      </c>
      <c r="Q9" s="50"/>
      <c r="R9" s="50"/>
      <c r="S9" s="50"/>
      <c r="T9" s="29">
        <f t="shared" si="4"/>
        <v>0</v>
      </c>
      <c r="U9" s="67">
        <f t="shared" si="5"/>
        <v>0</v>
      </c>
      <c r="V9" s="27" t="str">
        <f t="shared" si="6"/>
        <v xml:space="preserve"> </v>
      </c>
      <c r="W9" s="50"/>
      <c r="X9" s="50"/>
      <c r="Y9" s="50"/>
      <c r="Z9" s="29">
        <f t="shared" si="7"/>
        <v>0</v>
      </c>
      <c r="AA9" s="29">
        <f t="shared" si="8"/>
        <v>0</v>
      </c>
      <c r="AB9" s="29">
        <f t="shared" si="9"/>
        <v>0</v>
      </c>
      <c r="AC9" s="27" t="str">
        <f t="shared" si="10"/>
        <v xml:space="preserve"> </v>
      </c>
      <c r="AD9" s="55">
        <f t="shared" si="11"/>
        <v>0</v>
      </c>
    </row>
    <row r="10" spans="1:30" ht="63.75" x14ac:dyDescent="0.25">
      <c r="A10" s="81"/>
      <c r="B10" s="83"/>
      <c r="C10" s="85"/>
      <c r="D10" s="24" t="s">
        <v>34</v>
      </c>
      <c r="E10" s="60"/>
      <c r="F10" s="50">
        <v>0</v>
      </c>
      <c r="G10" s="50">
        <v>0</v>
      </c>
      <c r="H10" s="50">
        <v>0</v>
      </c>
      <c r="I10" s="29">
        <f t="shared" si="12"/>
        <v>0</v>
      </c>
      <c r="J10" s="27" t="str">
        <f t="shared" si="13"/>
        <v xml:space="preserve"> </v>
      </c>
      <c r="K10" s="50"/>
      <c r="L10" s="50"/>
      <c r="M10" s="50"/>
      <c r="N10" s="29">
        <f t="shared" si="1"/>
        <v>0</v>
      </c>
      <c r="O10" s="29">
        <f t="shared" si="2"/>
        <v>0</v>
      </c>
      <c r="P10" s="27" t="str">
        <f t="shared" si="3"/>
        <v xml:space="preserve"> </v>
      </c>
      <c r="Q10" s="50"/>
      <c r="R10" s="50"/>
      <c r="S10" s="50"/>
      <c r="T10" s="29">
        <f t="shared" si="4"/>
        <v>0</v>
      </c>
      <c r="U10" s="67">
        <f t="shared" si="5"/>
        <v>0</v>
      </c>
      <c r="V10" s="27" t="str">
        <f t="shared" si="6"/>
        <v xml:space="preserve"> </v>
      </c>
      <c r="W10" s="50"/>
      <c r="X10" s="50"/>
      <c r="Y10" s="50"/>
      <c r="Z10" s="29">
        <f t="shared" si="7"/>
        <v>0</v>
      </c>
      <c r="AA10" s="29">
        <f t="shared" si="8"/>
        <v>0</v>
      </c>
      <c r="AB10" s="29">
        <f t="shared" si="9"/>
        <v>0</v>
      </c>
      <c r="AC10" s="27" t="str">
        <f t="shared" si="10"/>
        <v xml:space="preserve"> </v>
      </c>
      <c r="AD10" s="55">
        <f t="shared" si="11"/>
        <v>0</v>
      </c>
    </row>
    <row r="11" spans="1:30" ht="30" x14ac:dyDescent="0.25">
      <c r="A11" s="21"/>
      <c r="B11" s="22" t="s">
        <v>35</v>
      </c>
      <c r="C11" s="23" t="s">
        <v>36</v>
      </c>
      <c r="D11" s="24" t="s">
        <v>37</v>
      </c>
      <c r="E11" s="60">
        <v>3575</v>
      </c>
      <c r="F11" s="50">
        <v>53</v>
      </c>
      <c r="G11" s="50">
        <v>89</v>
      </c>
      <c r="H11" s="50">
        <v>146</v>
      </c>
      <c r="I11" s="29">
        <f t="shared" si="12"/>
        <v>288</v>
      </c>
      <c r="J11" s="27">
        <f t="shared" si="13"/>
        <v>8.0559440559440559E-2</v>
      </c>
      <c r="K11" s="50">
        <v>247</v>
      </c>
      <c r="L11" s="50">
        <v>410</v>
      </c>
      <c r="M11" s="50">
        <v>278</v>
      </c>
      <c r="N11" s="29">
        <f t="shared" si="1"/>
        <v>935</v>
      </c>
      <c r="O11" s="29">
        <f t="shared" si="2"/>
        <v>1223</v>
      </c>
      <c r="P11" s="27">
        <f t="shared" si="3"/>
        <v>0.34209790209790208</v>
      </c>
      <c r="Q11" s="50">
        <v>338</v>
      </c>
      <c r="R11" s="50">
        <v>420</v>
      </c>
      <c r="S11" s="50">
        <v>305</v>
      </c>
      <c r="T11" s="29">
        <f t="shared" si="4"/>
        <v>1063</v>
      </c>
      <c r="U11" s="67">
        <f t="shared" si="5"/>
        <v>2286</v>
      </c>
      <c r="V11" s="27">
        <f t="shared" si="6"/>
        <v>0.63944055944055944</v>
      </c>
      <c r="W11" s="50">
        <v>511</v>
      </c>
      <c r="X11" s="50"/>
      <c r="Y11" s="50"/>
      <c r="Z11" s="29">
        <f t="shared" si="7"/>
        <v>511</v>
      </c>
      <c r="AA11" s="29">
        <f t="shared" si="8"/>
        <v>1574</v>
      </c>
      <c r="AB11" s="29">
        <f t="shared" si="9"/>
        <v>2797</v>
      </c>
      <c r="AC11" s="27">
        <f t="shared" si="10"/>
        <v>0.78237762237762243</v>
      </c>
      <c r="AD11" s="55">
        <f t="shared" si="11"/>
        <v>778</v>
      </c>
    </row>
    <row r="12" spans="1:30" ht="30" x14ac:dyDescent="0.25">
      <c r="A12" s="21"/>
      <c r="B12" s="22" t="s">
        <v>38</v>
      </c>
      <c r="C12" s="23" t="s">
        <v>39</v>
      </c>
      <c r="D12" s="24" t="s">
        <v>40</v>
      </c>
      <c r="E12" s="60"/>
      <c r="F12" s="50">
        <v>0</v>
      </c>
      <c r="G12" s="50">
        <v>0</v>
      </c>
      <c r="H12" s="50"/>
      <c r="I12" s="29">
        <f t="shared" si="12"/>
        <v>0</v>
      </c>
      <c r="J12" s="27" t="str">
        <f t="shared" si="13"/>
        <v xml:space="preserve"> </v>
      </c>
      <c r="K12" s="50"/>
      <c r="L12" s="50"/>
      <c r="M12" s="50"/>
      <c r="N12" s="29">
        <f t="shared" si="1"/>
        <v>0</v>
      </c>
      <c r="O12" s="29">
        <f t="shared" si="2"/>
        <v>0</v>
      </c>
      <c r="P12" s="27" t="str">
        <f t="shared" si="3"/>
        <v xml:space="preserve"> </v>
      </c>
      <c r="Q12" s="50"/>
      <c r="R12" s="50"/>
      <c r="S12" s="50"/>
      <c r="T12" s="29">
        <f t="shared" si="4"/>
        <v>0</v>
      </c>
      <c r="U12" s="67">
        <f t="shared" si="5"/>
        <v>0</v>
      </c>
      <c r="V12" s="27" t="str">
        <f t="shared" si="6"/>
        <v xml:space="preserve"> </v>
      </c>
      <c r="W12" s="50"/>
      <c r="X12" s="50"/>
      <c r="Y12" s="50"/>
      <c r="Z12" s="29">
        <f t="shared" si="7"/>
        <v>0</v>
      </c>
      <c r="AA12" s="29">
        <f t="shared" si="8"/>
        <v>0</v>
      </c>
      <c r="AB12" s="29">
        <f t="shared" si="9"/>
        <v>0</v>
      </c>
      <c r="AC12" s="27" t="str">
        <f t="shared" si="10"/>
        <v xml:space="preserve"> </v>
      </c>
      <c r="AD12" s="55">
        <f t="shared" si="11"/>
        <v>0</v>
      </c>
    </row>
    <row r="13" spans="1:30" ht="25.5" customHeight="1" x14ac:dyDescent="0.25">
      <c r="A13" s="69"/>
      <c r="B13" s="74" t="s">
        <v>41</v>
      </c>
      <c r="C13" s="30" t="s">
        <v>42</v>
      </c>
      <c r="D13" s="31" t="s">
        <v>43</v>
      </c>
      <c r="E13" s="61">
        <v>1687</v>
      </c>
      <c r="F13" s="51">
        <v>78</v>
      </c>
      <c r="G13" s="51">
        <v>97</v>
      </c>
      <c r="H13" s="51">
        <v>112</v>
      </c>
      <c r="I13" s="32">
        <f t="shared" si="12"/>
        <v>287</v>
      </c>
      <c r="J13" s="27">
        <f t="shared" si="13"/>
        <v>0.17012448132780084</v>
      </c>
      <c r="K13" s="51">
        <v>149</v>
      </c>
      <c r="L13" s="51">
        <v>180</v>
      </c>
      <c r="M13" s="51">
        <v>97</v>
      </c>
      <c r="N13" s="32">
        <f t="shared" si="1"/>
        <v>426</v>
      </c>
      <c r="O13" s="32">
        <f t="shared" si="2"/>
        <v>713</v>
      </c>
      <c r="P13" s="27">
        <f t="shared" si="3"/>
        <v>0.42264374629519857</v>
      </c>
      <c r="Q13" s="51">
        <v>120</v>
      </c>
      <c r="R13" s="51">
        <v>182</v>
      </c>
      <c r="S13" s="51">
        <v>180</v>
      </c>
      <c r="T13" s="32">
        <f t="shared" si="4"/>
        <v>482</v>
      </c>
      <c r="U13" s="68">
        <f t="shared" si="5"/>
        <v>1195</v>
      </c>
      <c r="V13" s="27">
        <f t="shared" si="6"/>
        <v>0.70835803200948433</v>
      </c>
      <c r="W13" s="51">
        <v>204</v>
      </c>
      <c r="X13" s="51"/>
      <c r="Y13" s="51"/>
      <c r="Z13" s="32">
        <f t="shared" si="7"/>
        <v>204</v>
      </c>
      <c r="AA13" s="32">
        <f t="shared" si="8"/>
        <v>686</v>
      </c>
      <c r="AB13" s="32">
        <f t="shared" si="9"/>
        <v>1399</v>
      </c>
      <c r="AC13" s="27">
        <f t="shared" si="10"/>
        <v>0.82928275044457622</v>
      </c>
      <c r="AD13" s="56">
        <f t="shared" si="11"/>
        <v>288</v>
      </c>
    </row>
    <row r="14" spans="1:30" x14ac:dyDescent="0.25">
      <c r="A14" s="70"/>
      <c r="B14" s="75"/>
      <c r="C14" s="30" t="s">
        <v>44</v>
      </c>
      <c r="D14" s="31" t="s">
        <v>43</v>
      </c>
      <c r="E14" s="61">
        <v>1901</v>
      </c>
      <c r="F14" s="51">
        <v>0</v>
      </c>
      <c r="G14" s="51">
        <v>0</v>
      </c>
      <c r="H14" s="51"/>
      <c r="I14" s="32">
        <f t="shared" si="12"/>
        <v>0</v>
      </c>
      <c r="J14" s="27">
        <f t="shared" si="13"/>
        <v>0</v>
      </c>
      <c r="K14" s="51"/>
      <c r="L14" s="51"/>
      <c r="M14" s="51"/>
      <c r="N14" s="32">
        <f t="shared" si="1"/>
        <v>0</v>
      </c>
      <c r="O14" s="32">
        <f t="shared" si="2"/>
        <v>0</v>
      </c>
      <c r="P14" s="27">
        <f t="shared" si="3"/>
        <v>0</v>
      </c>
      <c r="Q14" s="51"/>
      <c r="R14" s="51"/>
      <c r="S14" s="51"/>
      <c r="T14" s="32">
        <f t="shared" si="4"/>
        <v>0</v>
      </c>
      <c r="U14" s="68">
        <f t="shared" si="5"/>
        <v>0</v>
      </c>
      <c r="V14" s="27">
        <f t="shared" si="6"/>
        <v>0</v>
      </c>
      <c r="W14" s="51"/>
      <c r="X14" s="51"/>
      <c r="Y14" s="51"/>
      <c r="Z14" s="32">
        <f t="shared" si="7"/>
        <v>0</v>
      </c>
      <c r="AA14" s="32">
        <f t="shared" si="8"/>
        <v>0</v>
      </c>
      <c r="AB14" s="32">
        <f t="shared" si="9"/>
        <v>0</v>
      </c>
      <c r="AC14" s="27">
        <f t="shared" si="10"/>
        <v>0</v>
      </c>
      <c r="AD14" s="56">
        <f t="shared" si="11"/>
        <v>1901</v>
      </c>
    </row>
    <row r="15" spans="1:30" ht="15" customHeight="1" x14ac:dyDescent="0.25">
      <c r="A15" s="70"/>
      <c r="B15" s="75"/>
      <c r="C15" s="72" t="s">
        <v>45</v>
      </c>
      <c r="D15" s="31" t="s">
        <v>69</v>
      </c>
      <c r="E15" s="61">
        <v>2860</v>
      </c>
      <c r="F15" s="51">
        <v>64</v>
      </c>
      <c r="G15" s="51">
        <v>73</v>
      </c>
      <c r="H15" s="51">
        <v>166</v>
      </c>
      <c r="I15" s="32">
        <f t="shared" si="12"/>
        <v>303</v>
      </c>
      <c r="J15" s="27">
        <f t="shared" si="13"/>
        <v>0.10594405594405594</v>
      </c>
      <c r="K15" s="51">
        <v>175</v>
      </c>
      <c r="L15" s="51">
        <v>186</v>
      </c>
      <c r="M15" s="51">
        <v>144</v>
      </c>
      <c r="N15" s="32">
        <f t="shared" si="1"/>
        <v>505</v>
      </c>
      <c r="O15" s="32">
        <f t="shared" si="2"/>
        <v>808</v>
      </c>
      <c r="P15" s="27">
        <f t="shared" si="3"/>
        <v>0.28251748251748254</v>
      </c>
      <c r="Q15" s="51">
        <v>176</v>
      </c>
      <c r="R15" s="51">
        <v>200</v>
      </c>
      <c r="S15" s="51">
        <v>224</v>
      </c>
      <c r="T15" s="32">
        <f t="shared" si="4"/>
        <v>600</v>
      </c>
      <c r="U15" s="68">
        <f t="shared" si="5"/>
        <v>1408</v>
      </c>
      <c r="V15" s="27">
        <f t="shared" si="6"/>
        <v>0.49230769230769234</v>
      </c>
      <c r="W15" s="51">
        <v>230</v>
      </c>
      <c r="X15" s="51"/>
      <c r="Y15" s="51"/>
      <c r="Z15" s="32">
        <f t="shared" si="7"/>
        <v>230</v>
      </c>
      <c r="AA15" s="32">
        <f t="shared" si="8"/>
        <v>830</v>
      </c>
      <c r="AB15" s="32">
        <f t="shared" si="9"/>
        <v>1638</v>
      </c>
      <c r="AC15" s="27">
        <f t="shared" si="10"/>
        <v>0.57272727272727275</v>
      </c>
      <c r="AD15" s="56">
        <f t="shared" si="11"/>
        <v>1222</v>
      </c>
    </row>
    <row r="16" spans="1:30" x14ac:dyDescent="0.25">
      <c r="A16" s="71"/>
      <c r="B16" s="76"/>
      <c r="C16" s="73"/>
      <c r="D16" s="33" t="s">
        <v>70</v>
      </c>
      <c r="E16" s="61">
        <v>2860</v>
      </c>
      <c r="F16" s="51">
        <v>38</v>
      </c>
      <c r="G16" s="51">
        <v>62</v>
      </c>
      <c r="H16" s="51">
        <v>86</v>
      </c>
      <c r="I16" s="32">
        <f t="shared" si="12"/>
        <v>186</v>
      </c>
      <c r="J16" s="27">
        <f t="shared" si="13"/>
        <v>6.5034965034965031E-2</v>
      </c>
      <c r="K16" s="51">
        <v>106</v>
      </c>
      <c r="L16" s="51">
        <v>199</v>
      </c>
      <c r="M16" s="51">
        <v>182</v>
      </c>
      <c r="N16" s="32">
        <f t="shared" si="1"/>
        <v>487</v>
      </c>
      <c r="O16" s="32">
        <f t="shared" si="2"/>
        <v>673</v>
      </c>
      <c r="P16" s="27">
        <f t="shared" si="3"/>
        <v>0.2353146853146853</v>
      </c>
      <c r="Q16" s="51">
        <v>164</v>
      </c>
      <c r="R16" s="51">
        <v>180</v>
      </c>
      <c r="S16" s="51">
        <v>193</v>
      </c>
      <c r="T16" s="32">
        <f t="shared" si="4"/>
        <v>537</v>
      </c>
      <c r="U16" s="68">
        <f t="shared" si="5"/>
        <v>1210</v>
      </c>
      <c r="V16" s="27">
        <f t="shared" si="6"/>
        <v>0.42307692307692307</v>
      </c>
      <c r="W16" s="51">
        <v>206</v>
      </c>
      <c r="X16" s="51"/>
      <c r="Y16" s="51"/>
      <c r="Z16" s="32">
        <f t="shared" si="7"/>
        <v>206</v>
      </c>
      <c r="AA16" s="32">
        <f t="shared" si="8"/>
        <v>743</v>
      </c>
      <c r="AB16" s="32">
        <f t="shared" si="9"/>
        <v>1416</v>
      </c>
      <c r="AC16" s="27">
        <f t="shared" si="10"/>
        <v>0.49510489510489508</v>
      </c>
      <c r="AD16" s="56">
        <f t="shared" si="11"/>
        <v>1444</v>
      </c>
    </row>
    <row r="17" spans="1:30" ht="25.5" x14ac:dyDescent="0.25">
      <c r="A17" s="80"/>
      <c r="B17" s="82" t="s">
        <v>46</v>
      </c>
      <c r="C17" s="23" t="s">
        <v>47</v>
      </c>
      <c r="D17" s="24" t="s">
        <v>48</v>
      </c>
      <c r="E17" s="60">
        <v>1631</v>
      </c>
      <c r="F17" s="50">
        <v>58</v>
      </c>
      <c r="G17" s="50">
        <v>75</v>
      </c>
      <c r="H17" s="50">
        <v>100</v>
      </c>
      <c r="I17" s="29">
        <f t="shared" si="12"/>
        <v>233</v>
      </c>
      <c r="J17" s="27">
        <f t="shared" si="13"/>
        <v>0.14285714285714285</v>
      </c>
      <c r="K17" s="50">
        <v>144</v>
      </c>
      <c r="L17" s="50">
        <v>127</v>
      </c>
      <c r="M17" s="50">
        <v>103</v>
      </c>
      <c r="N17" s="29">
        <f t="shared" si="1"/>
        <v>374</v>
      </c>
      <c r="O17" s="29">
        <f t="shared" si="2"/>
        <v>607</v>
      </c>
      <c r="P17" s="27">
        <f t="shared" si="3"/>
        <v>0.37216431637032493</v>
      </c>
      <c r="Q17" s="50">
        <v>131</v>
      </c>
      <c r="R17" s="50">
        <v>164</v>
      </c>
      <c r="S17" s="50">
        <v>188</v>
      </c>
      <c r="T17" s="29">
        <f t="shared" si="4"/>
        <v>483</v>
      </c>
      <c r="U17" s="67">
        <f t="shared" si="5"/>
        <v>1090</v>
      </c>
      <c r="V17" s="27">
        <f t="shared" si="6"/>
        <v>0.66830165542611897</v>
      </c>
      <c r="W17" s="50">
        <v>190</v>
      </c>
      <c r="X17" s="50"/>
      <c r="Y17" s="50"/>
      <c r="Z17" s="29">
        <f t="shared" si="7"/>
        <v>190</v>
      </c>
      <c r="AA17" s="29">
        <f t="shared" si="8"/>
        <v>673</v>
      </c>
      <c r="AB17" s="29">
        <f t="shared" si="9"/>
        <v>1280</v>
      </c>
      <c r="AC17" s="27">
        <f t="shared" si="10"/>
        <v>0.78479460453709382</v>
      </c>
      <c r="AD17" s="55">
        <f t="shared" si="11"/>
        <v>351</v>
      </c>
    </row>
    <row r="18" spans="1:30" x14ac:dyDescent="0.25">
      <c r="A18" s="81"/>
      <c r="B18" s="83"/>
      <c r="C18" s="23" t="s">
        <v>64</v>
      </c>
      <c r="D18" s="24" t="s">
        <v>65</v>
      </c>
      <c r="E18" s="60"/>
      <c r="F18" s="50"/>
      <c r="G18" s="50">
        <v>0</v>
      </c>
      <c r="H18" s="50"/>
      <c r="I18" s="29">
        <f t="shared" si="12"/>
        <v>0</v>
      </c>
      <c r="J18" s="27" t="str">
        <f t="shared" si="13"/>
        <v xml:space="preserve"> </v>
      </c>
      <c r="K18" s="50"/>
      <c r="L18" s="50"/>
      <c r="M18" s="50"/>
      <c r="N18" s="29">
        <f t="shared" si="1"/>
        <v>0</v>
      </c>
      <c r="O18" s="29">
        <f t="shared" si="2"/>
        <v>0</v>
      </c>
      <c r="P18" s="27" t="str">
        <f t="shared" si="3"/>
        <v xml:space="preserve"> </v>
      </c>
      <c r="Q18" s="50"/>
      <c r="R18" s="50"/>
      <c r="S18" s="50"/>
      <c r="T18" s="29">
        <f t="shared" si="4"/>
        <v>0</v>
      </c>
      <c r="U18" s="67">
        <f t="shared" si="5"/>
        <v>0</v>
      </c>
      <c r="V18" s="27" t="str">
        <f t="shared" si="6"/>
        <v xml:space="preserve"> </v>
      </c>
      <c r="W18" s="50"/>
      <c r="X18" s="50"/>
      <c r="Y18" s="50"/>
      <c r="Z18" s="29">
        <f t="shared" si="7"/>
        <v>0</v>
      </c>
      <c r="AA18" s="29">
        <f t="shared" si="8"/>
        <v>0</v>
      </c>
      <c r="AB18" s="29">
        <f t="shared" si="9"/>
        <v>0</v>
      </c>
      <c r="AC18" s="27" t="str">
        <f t="shared" si="10"/>
        <v xml:space="preserve"> </v>
      </c>
      <c r="AD18" s="55">
        <f t="shared" si="11"/>
        <v>0</v>
      </c>
    </row>
    <row r="19" spans="1:30" ht="25.5" x14ac:dyDescent="0.25">
      <c r="A19" s="89"/>
      <c r="B19" s="92" t="s">
        <v>49</v>
      </c>
      <c r="C19" s="34" t="s">
        <v>50</v>
      </c>
      <c r="D19" s="35" t="s">
        <v>51</v>
      </c>
      <c r="E19" s="62">
        <v>730</v>
      </c>
      <c r="F19" s="52">
        <v>0</v>
      </c>
      <c r="G19" s="52">
        <v>0</v>
      </c>
      <c r="H19" s="52"/>
      <c r="I19" s="36">
        <f t="shared" si="12"/>
        <v>0</v>
      </c>
      <c r="J19" s="27">
        <f t="shared" si="13"/>
        <v>0</v>
      </c>
      <c r="K19" s="52">
        <v>1</v>
      </c>
      <c r="L19" s="52">
        <v>2</v>
      </c>
      <c r="M19" s="52">
        <v>1</v>
      </c>
      <c r="N19" s="36">
        <f t="shared" si="1"/>
        <v>4</v>
      </c>
      <c r="O19" s="36">
        <f t="shared" si="2"/>
        <v>4</v>
      </c>
      <c r="P19" s="27">
        <f t="shared" si="3"/>
        <v>5.4794520547945206E-3</v>
      </c>
      <c r="Q19" s="52"/>
      <c r="R19" s="52"/>
      <c r="S19" s="52"/>
      <c r="T19" s="36">
        <f t="shared" si="4"/>
        <v>0</v>
      </c>
      <c r="U19" s="68">
        <f t="shared" si="5"/>
        <v>4</v>
      </c>
      <c r="V19" s="27">
        <f t="shared" si="6"/>
        <v>5.4794520547945206E-3</v>
      </c>
      <c r="W19" s="52">
        <v>24</v>
      </c>
      <c r="X19" s="52"/>
      <c r="Y19" s="52"/>
      <c r="Z19" s="36">
        <f t="shared" si="7"/>
        <v>24</v>
      </c>
      <c r="AA19" s="36">
        <f t="shared" si="8"/>
        <v>24</v>
      </c>
      <c r="AB19" s="36">
        <f t="shared" si="9"/>
        <v>28</v>
      </c>
      <c r="AC19" s="27">
        <f t="shared" si="10"/>
        <v>3.8356164383561646E-2</v>
      </c>
      <c r="AD19" s="57">
        <f t="shared" si="11"/>
        <v>702</v>
      </c>
    </row>
    <row r="20" spans="1:30" ht="25.5" x14ac:dyDescent="0.25">
      <c r="A20" s="90"/>
      <c r="B20" s="92"/>
      <c r="C20" s="34" t="s">
        <v>52</v>
      </c>
      <c r="D20" s="35" t="s">
        <v>51</v>
      </c>
      <c r="E20" s="62">
        <v>709</v>
      </c>
      <c r="F20" s="52">
        <v>0</v>
      </c>
      <c r="G20" s="52">
        <v>0</v>
      </c>
      <c r="H20" s="52"/>
      <c r="I20" s="36">
        <f t="shared" si="12"/>
        <v>0</v>
      </c>
      <c r="J20" s="27">
        <f t="shared" si="13"/>
        <v>0</v>
      </c>
      <c r="K20" s="52">
        <v>7</v>
      </c>
      <c r="L20" s="52">
        <v>4</v>
      </c>
      <c r="M20" s="52">
        <v>16</v>
      </c>
      <c r="N20" s="36">
        <f t="shared" si="1"/>
        <v>27</v>
      </c>
      <c r="O20" s="36">
        <f t="shared" si="2"/>
        <v>27</v>
      </c>
      <c r="P20" s="27">
        <f t="shared" si="3"/>
        <v>3.8081805359661498E-2</v>
      </c>
      <c r="Q20" s="52">
        <v>89</v>
      </c>
      <c r="R20" s="52"/>
      <c r="S20" s="52">
        <v>1</v>
      </c>
      <c r="T20" s="36">
        <f t="shared" si="4"/>
        <v>90</v>
      </c>
      <c r="U20" s="68">
        <f t="shared" si="5"/>
        <v>117</v>
      </c>
      <c r="V20" s="27">
        <f t="shared" si="6"/>
        <v>0.16502115655853314</v>
      </c>
      <c r="W20" s="52">
        <v>65</v>
      </c>
      <c r="X20" s="52"/>
      <c r="Y20" s="52"/>
      <c r="Z20" s="36">
        <f t="shared" si="7"/>
        <v>65</v>
      </c>
      <c r="AA20" s="36">
        <f t="shared" si="8"/>
        <v>155</v>
      </c>
      <c r="AB20" s="36">
        <f t="shared" si="9"/>
        <v>182</v>
      </c>
      <c r="AC20" s="27">
        <f t="shared" si="10"/>
        <v>0.25669957686882933</v>
      </c>
      <c r="AD20" s="57">
        <f t="shared" si="11"/>
        <v>527</v>
      </c>
    </row>
    <row r="21" spans="1:30" ht="25.5" x14ac:dyDescent="0.25">
      <c r="A21" s="91"/>
      <c r="B21" s="92"/>
      <c r="C21" s="34" t="s">
        <v>53</v>
      </c>
      <c r="D21" s="35" t="s">
        <v>54</v>
      </c>
      <c r="E21" s="62">
        <v>5199</v>
      </c>
      <c r="F21" s="52">
        <v>268</v>
      </c>
      <c r="G21" s="52">
        <v>276</v>
      </c>
      <c r="H21" s="52">
        <v>329</v>
      </c>
      <c r="I21" s="36">
        <f t="shared" si="12"/>
        <v>873</v>
      </c>
      <c r="J21" s="27">
        <f t="shared" si="13"/>
        <v>0.16791690709751875</v>
      </c>
      <c r="K21" s="52">
        <v>369</v>
      </c>
      <c r="L21" s="52">
        <v>325</v>
      </c>
      <c r="M21" s="52">
        <v>202</v>
      </c>
      <c r="N21" s="36">
        <f t="shared" si="1"/>
        <v>896</v>
      </c>
      <c r="O21" s="36">
        <f t="shared" si="2"/>
        <v>1769</v>
      </c>
      <c r="P21" s="27">
        <f t="shared" si="3"/>
        <v>0.34025774187343721</v>
      </c>
      <c r="Q21" s="52">
        <v>277</v>
      </c>
      <c r="R21" s="52">
        <v>357</v>
      </c>
      <c r="S21" s="52">
        <v>445</v>
      </c>
      <c r="T21" s="36">
        <f t="shared" si="4"/>
        <v>1079</v>
      </c>
      <c r="U21" s="68">
        <f t="shared" si="5"/>
        <v>2848</v>
      </c>
      <c r="V21" s="27">
        <f t="shared" si="6"/>
        <v>0.54779765339488362</v>
      </c>
      <c r="W21" s="52">
        <v>417</v>
      </c>
      <c r="X21" s="52"/>
      <c r="Y21" s="52"/>
      <c r="Z21" s="36">
        <f t="shared" si="7"/>
        <v>417</v>
      </c>
      <c r="AA21" s="36">
        <f t="shared" si="8"/>
        <v>1496</v>
      </c>
      <c r="AB21" s="36">
        <f t="shared" si="9"/>
        <v>3265</v>
      </c>
      <c r="AC21" s="27">
        <f t="shared" si="10"/>
        <v>0.62800538565108677</v>
      </c>
      <c r="AD21" s="57">
        <f t="shared" si="11"/>
        <v>1934</v>
      </c>
    </row>
    <row r="22" spans="1:30" x14ac:dyDescent="0.25">
      <c r="A22" s="93"/>
      <c r="B22" s="93" t="s">
        <v>55</v>
      </c>
      <c r="C22" s="37" t="s">
        <v>66</v>
      </c>
      <c r="D22" s="38" t="s">
        <v>67</v>
      </c>
      <c r="E22" s="63">
        <v>10</v>
      </c>
      <c r="F22" s="53">
        <v>0</v>
      </c>
      <c r="G22" s="53">
        <v>2</v>
      </c>
      <c r="H22" s="53">
        <v>1</v>
      </c>
      <c r="I22" s="39">
        <f t="shared" ref="I22" si="14">SUM(F22:H22)</f>
        <v>3</v>
      </c>
      <c r="J22" s="27">
        <f t="shared" ref="J22" si="15">IFERROR(I22/(E22)," ")</f>
        <v>0.3</v>
      </c>
      <c r="K22" s="53">
        <v>1</v>
      </c>
      <c r="L22" s="53">
        <v>1</v>
      </c>
      <c r="M22" s="53">
        <v>2</v>
      </c>
      <c r="N22" s="39">
        <f t="shared" ref="N22" si="16">SUM(K22:M22)</f>
        <v>4</v>
      </c>
      <c r="O22" s="39">
        <f t="shared" si="2"/>
        <v>7</v>
      </c>
      <c r="P22" s="27">
        <f t="shared" si="3"/>
        <v>0.7</v>
      </c>
      <c r="Q22" s="53"/>
      <c r="R22" s="53">
        <v>1</v>
      </c>
      <c r="S22" s="53"/>
      <c r="T22" s="39">
        <f t="shared" ref="T22" si="17">SUM(Q22:S22)</f>
        <v>1</v>
      </c>
      <c r="U22" s="68">
        <f t="shared" si="5"/>
        <v>8</v>
      </c>
      <c r="V22" s="27">
        <f t="shared" si="6"/>
        <v>0.8</v>
      </c>
      <c r="W22" s="53"/>
      <c r="X22" s="53"/>
      <c r="Y22" s="53"/>
      <c r="Z22" s="39">
        <f t="shared" ref="Z22" si="18">SUM(W22:Y22)</f>
        <v>0</v>
      </c>
      <c r="AA22" s="39">
        <f t="shared" si="8"/>
        <v>1</v>
      </c>
      <c r="AB22" s="39">
        <f t="shared" si="9"/>
        <v>8</v>
      </c>
      <c r="AC22" s="27">
        <f t="shared" si="10"/>
        <v>0.8</v>
      </c>
      <c r="AD22" s="58">
        <f t="shared" si="11"/>
        <v>2</v>
      </c>
    </row>
    <row r="23" spans="1:30" ht="25.5" customHeight="1" x14ac:dyDescent="0.25">
      <c r="A23" s="94"/>
      <c r="B23" s="94"/>
      <c r="C23" s="37" t="s">
        <v>56</v>
      </c>
      <c r="D23" s="38" t="s">
        <v>57</v>
      </c>
      <c r="E23" s="63"/>
      <c r="F23" s="53">
        <v>0</v>
      </c>
      <c r="G23" s="53">
        <v>0</v>
      </c>
      <c r="H23" s="53"/>
      <c r="I23" s="39">
        <f t="shared" si="12"/>
        <v>0</v>
      </c>
      <c r="J23" s="27" t="str">
        <f t="shared" si="13"/>
        <v xml:space="preserve"> </v>
      </c>
      <c r="K23" s="53"/>
      <c r="L23" s="53"/>
      <c r="M23" s="53"/>
      <c r="N23" s="39">
        <f t="shared" si="1"/>
        <v>0</v>
      </c>
      <c r="O23" s="39">
        <f t="shared" si="2"/>
        <v>0</v>
      </c>
      <c r="P23" s="27" t="str">
        <f t="shared" si="3"/>
        <v xml:space="preserve"> </v>
      </c>
      <c r="Q23" s="53"/>
      <c r="R23" s="53"/>
      <c r="S23" s="53"/>
      <c r="T23" s="39">
        <f t="shared" si="4"/>
        <v>0</v>
      </c>
      <c r="U23" s="68">
        <f t="shared" si="5"/>
        <v>0</v>
      </c>
      <c r="V23" s="27" t="str">
        <f t="shared" si="6"/>
        <v xml:space="preserve"> </v>
      </c>
      <c r="W23" s="53"/>
      <c r="X23" s="53"/>
      <c r="Y23" s="53"/>
      <c r="Z23" s="39">
        <f t="shared" si="7"/>
        <v>0</v>
      </c>
      <c r="AA23" s="39">
        <f t="shared" si="8"/>
        <v>0</v>
      </c>
      <c r="AB23" s="39">
        <f t="shared" si="9"/>
        <v>0</v>
      </c>
      <c r="AC23" s="27" t="str">
        <f t="shared" si="10"/>
        <v xml:space="preserve"> </v>
      </c>
      <c r="AD23" s="58">
        <f t="shared" si="11"/>
        <v>0</v>
      </c>
    </row>
    <row r="24" spans="1:30" ht="25.5" x14ac:dyDescent="0.25">
      <c r="A24" s="95"/>
      <c r="B24" s="95"/>
      <c r="C24" s="37" t="s">
        <v>58</v>
      </c>
      <c r="D24" s="38" t="s">
        <v>57</v>
      </c>
      <c r="E24" s="63"/>
      <c r="F24" s="53">
        <v>0</v>
      </c>
      <c r="G24" s="53">
        <v>0</v>
      </c>
      <c r="H24" s="53"/>
      <c r="I24" s="39">
        <f t="shared" si="12"/>
        <v>0</v>
      </c>
      <c r="J24" s="27" t="str">
        <f t="shared" si="13"/>
        <v xml:space="preserve"> </v>
      </c>
      <c r="K24" s="53"/>
      <c r="L24" s="53"/>
      <c r="M24" s="53"/>
      <c r="N24" s="39">
        <f t="shared" si="1"/>
        <v>0</v>
      </c>
      <c r="O24" s="39">
        <f t="shared" si="2"/>
        <v>0</v>
      </c>
      <c r="P24" s="27" t="str">
        <f t="shared" si="3"/>
        <v xml:space="preserve"> </v>
      </c>
      <c r="Q24" s="53"/>
      <c r="R24" s="53"/>
      <c r="S24" s="53"/>
      <c r="T24" s="39">
        <f t="shared" si="4"/>
        <v>0</v>
      </c>
      <c r="U24" s="68">
        <f t="shared" si="5"/>
        <v>0</v>
      </c>
      <c r="V24" s="27" t="str">
        <f t="shared" si="6"/>
        <v xml:space="preserve"> </v>
      </c>
      <c r="W24" s="53"/>
      <c r="X24" s="53"/>
      <c r="Y24" s="53"/>
      <c r="Z24" s="39">
        <f t="shared" si="7"/>
        <v>0</v>
      </c>
      <c r="AA24" s="39">
        <f t="shared" si="8"/>
        <v>0</v>
      </c>
      <c r="AB24" s="39">
        <f t="shared" si="9"/>
        <v>0</v>
      </c>
      <c r="AC24" s="27" t="str">
        <f t="shared" si="10"/>
        <v xml:space="preserve"> </v>
      </c>
      <c r="AD24" s="58">
        <f t="shared" si="11"/>
        <v>0</v>
      </c>
    </row>
    <row r="25" spans="1:30" ht="25.5" x14ac:dyDescent="0.25">
      <c r="A25" s="86"/>
      <c r="B25" s="88" t="s">
        <v>59</v>
      </c>
      <c r="C25" s="40" t="s">
        <v>60</v>
      </c>
      <c r="D25" s="41" t="s">
        <v>57</v>
      </c>
      <c r="E25" s="64"/>
      <c r="F25" s="54">
        <v>0</v>
      </c>
      <c r="G25" s="54">
        <v>0</v>
      </c>
      <c r="H25" s="54"/>
      <c r="I25" s="42">
        <f t="shared" si="12"/>
        <v>0</v>
      </c>
      <c r="J25" s="27" t="str">
        <f t="shared" si="13"/>
        <v xml:space="preserve"> </v>
      </c>
      <c r="K25" s="54"/>
      <c r="L25" s="54"/>
      <c r="M25" s="54"/>
      <c r="N25" s="42">
        <f t="shared" si="1"/>
        <v>0</v>
      </c>
      <c r="O25" s="42">
        <f t="shared" si="2"/>
        <v>0</v>
      </c>
      <c r="P25" s="27" t="str">
        <f t="shared" si="3"/>
        <v xml:space="preserve"> </v>
      </c>
      <c r="Q25" s="54"/>
      <c r="R25" s="54"/>
      <c r="S25" s="54"/>
      <c r="T25" s="42">
        <f t="shared" si="4"/>
        <v>0</v>
      </c>
      <c r="U25" s="68">
        <f t="shared" si="5"/>
        <v>0</v>
      </c>
      <c r="V25" s="27" t="str">
        <f t="shared" si="6"/>
        <v xml:space="preserve"> </v>
      </c>
      <c r="W25" s="54"/>
      <c r="X25" s="54"/>
      <c r="Y25" s="54"/>
      <c r="Z25" s="42">
        <f t="shared" si="7"/>
        <v>0</v>
      </c>
      <c r="AA25" s="42">
        <f t="shared" si="8"/>
        <v>0</v>
      </c>
      <c r="AB25" s="42">
        <f t="shared" si="9"/>
        <v>0</v>
      </c>
      <c r="AC25" s="27" t="str">
        <f t="shared" si="10"/>
        <v xml:space="preserve"> </v>
      </c>
      <c r="AD25" s="59">
        <f t="shared" si="11"/>
        <v>0</v>
      </c>
    </row>
    <row r="26" spans="1:30" x14ac:dyDescent="0.25">
      <c r="A26" s="87"/>
      <c r="B26" s="88"/>
      <c r="C26" s="40" t="s">
        <v>61</v>
      </c>
      <c r="D26" s="41" t="s">
        <v>57</v>
      </c>
      <c r="E26" s="64"/>
      <c r="F26" s="54">
        <v>0</v>
      </c>
      <c r="G26" s="54">
        <v>0</v>
      </c>
      <c r="H26" s="54"/>
      <c r="I26" s="42">
        <f t="shared" si="12"/>
        <v>0</v>
      </c>
      <c r="J26" s="27" t="str">
        <f t="shared" si="13"/>
        <v xml:space="preserve"> </v>
      </c>
      <c r="K26" s="54"/>
      <c r="L26" s="54"/>
      <c r="M26" s="54"/>
      <c r="N26" s="42">
        <f t="shared" si="1"/>
        <v>0</v>
      </c>
      <c r="O26" s="42">
        <f t="shared" si="2"/>
        <v>0</v>
      </c>
      <c r="P26" s="27" t="str">
        <f t="shared" si="3"/>
        <v xml:space="preserve"> </v>
      </c>
      <c r="Q26" s="54"/>
      <c r="R26" s="54"/>
      <c r="S26" s="54"/>
      <c r="T26" s="42">
        <f t="shared" si="4"/>
        <v>0</v>
      </c>
      <c r="U26" s="68">
        <f t="shared" si="5"/>
        <v>0</v>
      </c>
      <c r="V26" s="27" t="str">
        <f t="shared" si="6"/>
        <v xml:space="preserve"> </v>
      </c>
      <c r="W26" s="54"/>
      <c r="X26" s="54"/>
      <c r="Y26" s="54"/>
      <c r="Z26" s="42">
        <f t="shared" si="7"/>
        <v>0</v>
      </c>
      <c r="AA26" s="42">
        <f t="shared" si="8"/>
        <v>0</v>
      </c>
      <c r="AB26" s="42">
        <f t="shared" si="9"/>
        <v>0</v>
      </c>
      <c r="AC26" s="27" t="str">
        <f t="shared" si="10"/>
        <v xml:space="preserve"> </v>
      </c>
      <c r="AD26" s="59">
        <f t="shared" si="11"/>
        <v>0</v>
      </c>
    </row>
  </sheetData>
  <mergeCells count="14">
    <mergeCell ref="A25:A26"/>
    <mergeCell ref="B25:B26"/>
    <mergeCell ref="A17:A18"/>
    <mergeCell ref="B17:B18"/>
    <mergeCell ref="A19:A21"/>
    <mergeCell ref="B19:B21"/>
    <mergeCell ref="B22:B24"/>
    <mergeCell ref="A22:A24"/>
    <mergeCell ref="C15:C16"/>
    <mergeCell ref="B13:B16"/>
    <mergeCell ref="E5:AD5"/>
    <mergeCell ref="A9:A10"/>
    <mergeCell ref="B9:B10"/>
    <mergeCell ref="C9:C10"/>
  </mergeCells>
  <conditionalFormatting sqref="AD7:AD8 AD23:AD26 AC11:AD21 J7:J21 P7:P21 V7:V21 W6:Y21 Q6:S21 K6:M21 F6:H21">
    <cfRule type="cellIs" dxfId="49" priority="79" operator="equal">
      <formula>0</formula>
    </cfRule>
  </conditionalFormatting>
  <conditionalFormatting sqref="J23:J26 J7:J21 P7:P21 V7:V21 AC11:AC21">
    <cfRule type="containsBlanks" dxfId="48" priority="75">
      <formula>LEN(TRIM(J7))=0</formula>
    </cfRule>
  </conditionalFormatting>
  <conditionalFormatting sqref="J23:J26 J7:J21 P7:P21 V7:V21 AC11:AC21">
    <cfRule type="cellIs" dxfId="47" priority="76" operator="greaterThan">
      <formula>0.75</formula>
    </cfRule>
    <cfRule type="cellIs" dxfId="46" priority="77" operator="between">
      <formula>0.45</formula>
      <formula>0.75</formula>
    </cfRule>
    <cfRule type="cellIs" dxfId="45" priority="78" operator="lessThan">
      <formula>0.45</formula>
    </cfRule>
  </conditionalFormatting>
  <conditionalFormatting sqref="J23:J26">
    <cfRule type="cellIs" dxfId="44" priority="74" operator="equal">
      <formula>0</formula>
    </cfRule>
  </conditionalFormatting>
  <conditionalFormatting sqref="P23:P26">
    <cfRule type="containsBlanks" dxfId="43" priority="70">
      <formula>LEN(TRIM(P23))=0</formula>
    </cfRule>
  </conditionalFormatting>
  <conditionalFormatting sqref="P23:P26">
    <cfRule type="cellIs" dxfId="42" priority="71" operator="greaterThan">
      <formula>0.75</formula>
    </cfRule>
    <cfRule type="cellIs" dxfId="41" priority="72" operator="between">
      <formula>0.45</formula>
      <formula>0.75</formula>
    </cfRule>
    <cfRule type="cellIs" dxfId="40" priority="73" operator="lessThan">
      <formula>0.45</formula>
    </cfRule>
  </conditionalFormatting>
  <conditionalFormatting sqref="P23:P26">
    <cfRule type="cellIs" dxfId="39" priority="69" operator="equal">
      <formula>0</formula>
    </cfRule>
  </conditionalFormatting>
  <conditionalFormatting sqref="V23:V26">
    <cfRule type="containsBlanks" dxfId="38" priority="65">
      <formula>LEN(TRIM(V23))=0</formula>
    </cfRule>
  </conditionalFormatting>
  <conditionalFormatting sqref="V23:V26">
    <cfRule type="cellIs" dxfId="37" priority="66" operator="greaterThan">
      <formula>0.75</formula>
    </cfRule>
    <cfRule type="cellIs" dxfId="36" priority="67" operator="between">
      <formula>0.45</formula>
      <formula>0.75</formula>
    </cfRule>
    <cfRule type="cellIs" dxfId="35" priority="68" operator="lessThan">
      <formula>0.45</formula>
    </cfRule>
  </conditionalFormatting>
  <conditionalFormatting sqref="V23:V26">
    <cfRule type="cellIs" dxfId="34" priority="64" operator="equal">
      <formula>0</formula>
    </cfRule>
  </conditionalFormatting>
  <conditionalFormatting sqref="AC7:AC8 AC23:AC26">
    <cfRule type="containsBlanks" dxfId="33" priority="60">
      <formula>LEN(TRIM(AC7))=0</formula>
    </cfRule>
  </conditionalFormatting>
  <conditionalFormatting sqref="AC7:AC8 AC23:AC26">
    <cfRule type="cellIs" dxfId="32" priority="61" operator="greaterThan">
      <formula>0.75</formula>
    </cfRule>
    <cfRule type="cellIs" dxfId="31" priority="62" operator="between">
      <formula>0.45</formula>
      <formula>0.75</formula>
    </cfRule>
    <cfRule type="cellIs" dxfId="30" priority="63" operator="lessThan">
      <formula>0.45</formula>
    </cfRule>
  </conditionalFormatting>
  <conditionalFormatting sqref="AC7:AC8 AC23:AC26">
    <cfRule type="cellIs" dxfId="29" priority="59" operator="equal">
      <formula>0</formula>
    </cfRule>
  </conditionalFormatting>
  <conditionalFormatting sqref="AD9:AD10">
    <cfRule type="cellIs" dxfId="28" priority="55" operator="equal">
      <formula>0</formula>
    </cfRule>
  </conditionalFormatting>
  <conditionalFormatting sqref="AC9:AC10">
    <cfRule type="containsBlanks" dxfId="27" priority="36">
      <formula>LEN(TRIM(AC9))=0</formula>
    </cfRule>
  </conditionalFormatting>
  <conditionalFormatting sqref="AC9:AC10">
    <cfRule type="cellIs" dxfId="26" priority="37" operator="greaterThan">
      <formula>0.75</formula>
    </cfRule>
    <cfRule type="cellIs" dxfId="25" priority="38" operator="between">
      <formula>0.45</formula>
      <formula>0.75</formula>
    </cfRule>
    <cfRule type="cellIs" dxfId="24" priority="39" operator="lessThan">
      <formula>0.45</formula>
    </cfRule>
  </conditionalFormatting>
  <conditionalFormatting sqref="AC9:AC10">
    <cfRule type="cellIs" dxfId="23" priority="35" operator="equal">
      <formula>0</formula>
    </cfRule>
  </conditionalFormatting>
  <conditionalFormatting sqref="F1:H4 K1:M4 Q1:S4 W1:Y4 F23:H1048576 K23:M1048576 Q23:S1048576 W23:Y1048576">
    <cfRule type="cellIs" dxfId="22" priority="31" operator="equal">
      <formula>0</formula>
    </cfRule>
  </conditionalFormatting>
  <conditionalFormatting sqref="AD22">
    <cfRule type="cellIs" dxfId="21" priority="30" operator="equal">
      <formula>0</formula>
    </cfRule>
  </conditionalFormatting>
  <conditionalFormatting sqref="J22">
    <cfRule type="containsBlanks" dxfId="20" priority="26">
      <formula>LEN(TRIM(J22))=0</formula>
    </cfRule>
  </conditionalFormatting>
  <conditionalFormatting sqref="J22">
    <cfRule type="cellIs" dxfId="19" priority="27" operator="greaterThan">
      <formula>0.75</formula>
    </cfRule>
    <cfRule type="cellIs" dxfId="18" priority="28" operator="between">
      <formula>0.45</formula>
      <formula>0.75</formula>
    </cfRule>
    <cfRule type="cellIs" dxfId="17" priority="29" operator="lessThan">
      <formula>0.45</formula>
    </cfRule>
  </conditionalFormatting>
  <conditionalFormatting sqref="J22">
    <cfRule type="cellIs" dxfId="16" priority="25" operator="equal">
      <formula>0</formula>
    </cfRule>
  </conditionalFormatting>
  <conditionalFormatting sqref="P22">
    <cfRule type="containsBlanks" dxfId="15" priority="21">
      <formula>LEN(TRIM(P22))=0</formula>
    </cfRule>
  </conditionalFormatting>
  <conditionalFormatting sqref="P22">
    <cfRule type="cellIs" dxfId="14" priority="22" operator="greaterThan">
      <formula>0.75</formula>
    </cfRule>
    <cfRule type="cellIs" dxfId="13" priority="23" operator="between">
      <formula>0.45</formula>
      <formula>0.75</formula>
    </cfRule>
    <cfRule type="cellIs" dxfId="12" priority="24" operator="lessThan">
      <formula>0.45</formula>
    </cfRule>
  </conditionalFormatting>
  <conditionalFormatting sqref="P22">
    <cfRule type="cellIs" dxfId="11" priority="20" operator="equal">
      <formula>0</formula>
    </cfRule>
  </conditionalFormatting>
  <conditionalFormatting sqref="V22">
    <cfRule type="containsBlanks" dxfId="10" priority="16">
      <formula>LEN(TRIM(V22))=0</formula>
    </cfRule>
  </conditionalFormatting>
  <conditionalFormatting sqref="V22">
    <cfRule type="cellIs" dxfId="9" priority="17" operator="greaterThan">
      <formula>0.75</formula>
    </cfRule>
    <cfRule type="cellIs" dxfId="8" priority="18" operator="between">
      <formula>0.45</formula>
      <formula>0.75</formula>
    </cfRule>
    <cfRule type="cellIs" dxfId="7" priority="19" operator="lessThan">
      <formula>0.45</formula>
    </cfRule>
  </conditionalFormatting>
  <conditionalFormatting sqref="V22">
    <cfRule type="cellIs" dxfId="6" priority="15" operator="equal">
      <formula>0</formula>
    </cfRule>
  </conditionalFormatting>
  <conditionalFormatting sqref="AC22">
    <cfRule type="containsBlanks" dxfId="5" priority="11">
      <formula>LEN(TRIM(AC22))=0</formula>
    </cfRule>
  </conditionalFormatting>
  <conditionalFormatting sqref="AC22">
    <cfRule type="cellIs" dxfId="4" priority="12" operator="greaterThan">
      <formula>0.75</formula>
    </cfRule>
    <cfRule type="cellIs" dxfId="3" priority="13" operator="between">
      <formula>0.45</formula>
      <formula>0.75</formula>
    </cfRule>
    <cfRule type="cellIs" dxfId="2" priority="14" operator="lessThan">
      <formula>0.45</formula>
    </cfRule>
  </conditionalFormatting>
  <conditionalFormatting sqref="AC22">
    <cfRule type="cellIs" dxfId="1" priority="10" operator="equal">
      <formula>0</formula>
    </cfRule>
  </conditionalFormatting>
  <conditionalFormatting sqref="F22:H22 K22:M22 Q22:S22 W22:Y22">
    <cfRule type="cellIs" dxfId="0" priority="6" operator="equal">
      <formula>0</formula>
    </cfRule>
  </conditionalFormatting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RED CAMANA CARAVELI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 de Windows</cp:lastModifiedBy>
  <dcterms:created xsi:type="dcterms:W3CDTF">2020-05-26T14:54:02Z</dcterms:created>
  <dcterms:modified xsi:type="dcterms:W3CDTF">2021-11-15T05:12:39Z</dcterms:modified>
</cp:coreProperties>
</file>